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vmsa-my.sharepoint.com/personal/elzbieta_talockaite_vilnius_lt/Documents/Darbalaukis/VMKL-407823_Plastikas_II/2. PD/"/>
    </mc:Choice>
  </mc:AlternateContent>
  <xr:revisionPtr revIDLastSave="63" documentId="13_ncr:1_{93758CE3-4E90-4B84-8A11-80C699252F3A}" xr6:coauthVersionLast="47" xr6:coauthVersionMax="47" xr10:uidLastSave="{E5F3EAA3-E425-4443-A645-096F220AF786}"/>
  <bookViews>
    <workbookView xWindow="-120" yWindow="-120" windowWidth="38640" windowHeight="21120" tabRatio="500" xr2:uid="{00000000-000D-0000-FFFF-FFFF00000000}"/>
  </bookViews>
  <sheets>
    <sheet name="85-147 pikimo dalys" sheetId="1" r:id="rId1"/>
  </sheets>
  <definedNames>
    <definedName name="Excel_BuiltIn_Print_Area" localSheetId="0">'85-147 pikimo dalys'!$L$11:$HC$130</definedName>
    <definedName name="Excel_BuiltIn_Print_Area_1_1">#REF!</definedName>
    <definedName name="TABLE_1">#REF!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0" i="1" l="1"/>
  <c r="H130" i="1" s="1"/>
  <c r="G129" i="1"/>
  <c r="H129" i="1" s="1"/>
  <c r="G128" i="1"/>
  <c r="H128" i="1" s="1"/>
  <c r="G127" i="1"/>
  <c r="H127" i="1" s="1"/>
  <c r="G126" i="1"/>
  <c r="H126" i="1" s="1"/>
  <c r="G125" i="1"/>
  <c r="H125" i="1" s="1"/>
  <c r="G124" i="1"/>
  <c r="H124" i="1" s="1"/>
  <c r="G123" i="1"/>
  <c r="H123" i="1" s="1"/>
  <c r="G122" i="1"/>
  <c r="H122" i="1" s="1"/>
  <c r="G121" i="1"/>
  <c r="H121" i="1" s="1"/>
  <c r="G120" i="1"/>
  <c r="H120" i="1" s="1"/>
  <c r="G119" i="1"/>
  <c r="H119" i="1" s="1"/>
  <c r="G118" i="1"/>
  <c r="H118" i="1" s="1"/>
  <c r="G116" i="1"/>
  <c r="H116" i="1" s="1"/>
  <c r="G115" i="1"/>
  <c r="H115" i="1" s="1"/>
  <c r="G114" i="1"/>
  <c r="H114" i="1" s="1"/>
  <c r="G113" i="1"/>
  <c r="H113" i="1" s="1"/>
  <c r="H117" i="1" s="1"/>
  <c r="G111" i="1"/>
  <c r="H111" i="1" s="1"/>
  <c r="G110" i="1"/>
  <c r="H110" i="1" s="1"/>
  <c r="G109" i="1"/>
  <c r="H109" i="1" s="1"/>
  <c r="G108" i="1"/>
  <c r="H108" i="1" s="1"/>
  <c r="G106" i="1"/>
  <c r="H106" i="1" s="1"/>
  <c r="G105" i="1"/>
  <c r="H105" i="1" s="1"/>
  <c r="G103" i="1"/>
  <c r="H103" i="1" s="1"/>
  <c r="G101" i="1"/>
  <c r="H101" i="1" s="1"/>
  <c r="G100" i="1"/>
  <c r="H100" i="1" s="1"/>
  <c r="G99" i="1"/>
  <c r="H99" i="1" s="1"/>
  <c r="G98" i="1"/>
  <c r="H98" i="1" s="1"/>
  <c r="G97" i="1"/>
  <c r="H97" i="1" s="1"/>
  <c r="G96" i="1"/>
  <c r="H96" i="1" s="1"/>
  <c r="H102" i="1" s="1"/>
  <c r="G94" i="1"/>
  <c r="H94" i="1" s="1"/>
  <c r="G93" i="1"/>
  <c r="H93" i="1" s="1"/>
  <c r="G92" i="1"/>
  <c r="H92" i="1" s="1"/>
  <c r="G91" i="1"/>
  <c r="H91" i="1" s="1"/>
  <c r="G90" i="1"/>
  <c r="H90" i="1" s="1"/>
  <c r="G89" i="1"/>
  <c r="H89" i="1" s="1"/>
  <c r="G88" i="1"/>
  <c r="H88" i="1" s="1"/>
  <c r="G86" i="1"/>
  <c r="H86" i="1" s="1"/>
  <c r="G85" i="1"/>
  <c r="H85" i="1" s="1"/>
  <c r="G84" i="1"/>
  <c r="H84" i="1" s="1"/>
  <c r="G82" i="1"/>
  <c r="H82" i="1" s="1"/>
  <c r="G81" i="1"/>
  <c r="H81" i="1" s="1"/>
  <c r="G80" i="1"/>
  <c r="H80" i="1" s="1"/>
  <c r="G79" i="1"/>
  <c r="H79" i="1" s="1"/>
  <c r="G78" i="1"/>
  <c r="H78" i="1" s="1"/>
  <c r="G77" i="1"/>
  <c r="H77" i="1" s="1"/>
  <c r="G76" i="1"/>
  <c r="H76" i="1" s="1"/>
  <c r="G75" i="1"/>
  <c r="H75" i="1" s="1"/>
  <c r="G73" i="1"/>
  <c r="H73" i="1" s="1"/>
  <c r="G72" i="1"/>
  <c r="H72" i="1" s="1"/>
  <c r="G71" i="1"/>
  <c r="H71" i="1" s="1"/>
  <c r="G70" i="1"/>
  <c r="H70" i="1" s="1"/>
  <c r="G69" i="1"/>
  <c r="H69" i="1" s="1"/>
  <c r="G66" i="1"/>
  <c r="H66" i="1" s="1"/>
  <c r="G65" i="1"/>
  <c r="H65" i="1" s="1"/>
  <c r="G64" i="1"/>
  <c r="H64" i="1" s="1"/>
  <c r="H67" i="1" s="1"/>
  <c r="G62" i="1"/>
  <c r="H62" i="1" s="1"/>
  <c r="G61" i="1"/>
  <c r="H61" i="1" s="1"/>
  <c r="G59" i="1"/>
  <c r="H59" i="1" s="1"/>
  <c r="G58" i="1"/>
  <c r="H58" i="1" s="1"/>
  <c r="G57" i="1"/>
  <c r="H57" i="1" s="1"/>
  <c r="G56" i="1"/>
  <c r="H56" i="1" s="1"/>
  <c r="G53" i="1"/>
  <c r="H53" i="1" s="1"/>
  <c r="G52" i="1"/>
  <c r="H52" i="1" s="1"/>
  <c r="G51" i="1"/>
  <c r="H51" i="1" s="1"/>
  <c r="G50" i="1"/>
  <c r="H50" i="1" s="1"/>
  <c r="G48" i="1"/>
  <c r="H48" i="1" s="1"/>
  <c r="G47" i="1"/>
  <c r="H47" i="1" s="1"/>
  <c r="G46" i="1"/>
  <c r="H46" i="1" s="1"/>
  <c r="G45" i="1"/>
  <c r="H45" i="1" s="1"/>
  <c r="G43" i="1"/>
  <c r="H43" i="1" s="1"/>
  <c r="G42" i="1"/>
  <c r="H42" i="1" s="1"/>
  <c r="G41" i="1"/>
  <c r="H41" i="1" s="1"/>
  <c r="G40" i="1"/>
  <c r="H40" i="1" s="1"/>
  <c r="G37" i="1"/>
  <c r="H37" i="1" s="1"/>
  <c r="G36" i="1"/>
  <c r="H36" i="1" s="1"/>
  <c r="G35" i="1"/>
  <c r="H35" i="1" s="1"/>
  <c r="G34" i="1"/>
  <c r="H34" i="1" s="1"/>
  <c r="G33" i="1"/>
  <c r="H33" i="1" s="1"/>
  <c r="G32" i="1"/>
  <c r="H32" i="1" s="1"/>
  <c r="G30" i="1"/>
  <c r="H30" i="1" s="1"/>
  <c r="G29" i="1"/>
  <c r="H29" i="1" s="1"/>
  <c r="G28" i="1"/>
  <c r="H28" i="1" s="1"/>
  <c r="G27" i="1"/>
  <c r="H27" i="1" s="1"/>
  <c r="G26" i="1"/>
  <c r="H26" i="1" s="1"/>
  <c r="G25" i="1"/>
  <c r="H25" i="1" s="1"/>
  <c r="G24" i="1"/>
  <c r="H24" i="1" s="1"/>
  <c r="G23" i="1"/>
  <c r="H23" i="1" s="1"/>
  <c r="G21" i="1"/>
  <c r="H21" i="1" s="1"/>
  <c r="G20" i="1"/>
  <c r="H20" i="1" s="1"/>
  <c r="G19" i="1"/>
  <c r="H19" i="1" s="1"/>
  <c r="G14" i="1"/>
  <c r="H14" i="1" s="1"/>
  <c r="G15" i="1"/>
  <c r="H15" i="1" s="1"/>
  <c r="G16" i="1"/>
  <c r="H16" i="1" s="1"/>
  <c r="G17" i="1"/>
  <c r="H17" i="1" s="1"/>
  <c r="G67" i="1" l="1"/>
  <c r="G22" i="1"/>
  <c r="G54" i="1"/>
  <c r="H44" i="1"/>
  <c r="H87" i="1"/>
  <c r="H60" i="1"/>
  <c r="H54" i="1"/>
  <c r="G117" i="1"/>
  <c r="G60" i="1"/>
  <c r="H22" i="1"/>
  <c r="H38" i="1"/>
  <c r="H107" i="1"/>
  <c r="H74" i="1"/>
  <c r="G44" i="1"/>
  <c r="G102" i="1"/>
  <c r="G107" i="1"/>
  <c r="G38" i="1"/>
  <c r="G74" i="1"/>
  <c r="G87" i="1"/>
  <c r="G13" i="1"/>
  <c r="H13" i="1" s="1"/>
</calcChain>
</file>

<file path=xl/sharedStrings.xml><?xml version="1.0" encoding="utf-8"?>
<sst xmlns="http://schemas.openxmlformats.org/spreadsheetml/2006/main" count="374" uniqueCount="258">
  <si>
    <t>Kartu su pasiūlymu turi būti pateikti:</t>
  </si>
  <si>
    <t>Prekės pavadinimas</t>
  </si>
  <si>
    <t>Mato vienetas</t>
  </si>
  <si>
    <t>Vieneto kaina Eur be PVM</t>
  </si>
  <si>
    <t>Kiekio kaina Eur be PVM</t>
  </si>
  <si>
    <t>Kiekio kaina Eur su PVM</t>
  </si>
  <si>
    <t>Prekių specifikacijos reikalavimai</t>
  </si>
  <si>
    <t xml:space="preserve"> vnt.</t>
  </si>
  <si>
    <t>vnt.</t>
  </si>
  <si>
    <t>Rezervinis maišas</t>
  </si>
  <si>
    <t>1. Be latekso.
2. Jungtys 22 F.
3. 3 l talpos.
4. Paženklintas CE ženklu. 
5. Įpakuotas atskiroje pakuotėje.</t>
  </si>
  <si>
    <t xml:space="preserve">Trijų padėčių vienkartiniai kraneliai  </t>
  </si>
  <si>
    <t>Dozatoriai infuzinėms sistemoms</t>
  </si>
  <si>
    <t xml:space="preserve">1. Paženklintas CE ženklu.
2. Luer Lock galai.
3. Gradacija nuo 2 iki 400 ml/h.
</t>
  </si>
  <si>
    <t>Kamšteliai intraveniniams  kateteriams</t>
  </si>
  <si>
    <t>Paženklinti CE ženklu.</t>
  </si>
  <si>
    <t>Adapteris Rekord-Luer</t>
  </si>
  <si>
    <t>1. Adapteris, leidžiantis sujungti,, Rekord“ tipo švirkštą su ,,Luer“ tipo adata
2. Paženklintas CE ženklu.</t>
  </si>
  <si>
    <t>Sistemos infuzinėms pompoms:</t>
  </si>
  <si>
    <t>Sistemos infuzinėms pompoms „Infusomat Space“</t>
  </si>
  <si>
    <t>Specialios sistemos kraujo infuzijai infuzinėms pompoms „Infusomat Space“</t>
  </si>
  <si>
    <t>Infuzinės sistemos, tinkančios infuzinei pompai DI-12</t>
  </si>
  <si>
    <t>1. Turi tikti infuzinėms pompoms „DI-12“.
2. Vamzdelio diametras 4 mm.
3. Paženklintos CE ženklu.</t>
  </si>
  <si>
    <t>Prailginimo linija infuzinei terapijai suaugusiems</t>
  </si>
  <si>
    <t>1-o spindžio CV kateterizavimo  rinkinys</t>
  </si>
  <si>
    <t>Centrinės venos kateterizavimo rinkinys, tinkantis extra dializei</t>
  </si>
  <si>
    <t>2-jų spindžių centrinės venos kateterizavimo rinkinys</t>
  </si>
  <si>
    <t>Centrinės venos kateterizavimo  rinkinys vaikams Jungo ir poraktikaulinei venai punktuoti</t>
  </si>
  <si>
    <t>1. Vienos atšakos kateteris :
1.1. Dydis 3F
1.2. Ilgis 10-20 cm
1.3. Rentgenokontrastinis
2. Pravedėjas su laikikliu:
3. Paženklintas CE ženklu.</t>
  </si>
  <si>
    <t>1. Vienos atšakos kateteris :
1.1. Dydis 5F
1.2. Ilgis 10-20 cm
1.3. Rentgenokontrastinis
2. Pravedėjas su laikikliu.
3. Paženklinta CE ženklu.</t>
  </si>
  <si>
    <t>3-jų spindžių centrinės venos kateterizavimo rinkinys</t>
  </si>
  <si>
    <t>Intraveninės kaniulės PTFE/FEP:</t>
  </si>
  <si>
    <t>Intraveninė kaniulė 14G-  45 mm</t>
  </si>
  <si>
    <t>Intraveninė kaniulė 16G - 45 mm</t>
  </si>
  <si>
    <t>Intraveninė kaniulė 18G - 45 mm</t>
  </si>
  <si>
    <t>Intraveninė kaniulė 24G  0.7 – 19 mm</t>
  </si>
  <si>
    <t>Intraveninė kaniulė 22G 0.8 – 25 mm</t>
  </si>
  <si>
    <t>Intraveninės kaniulės PUR:</t>
  </si>
  <si>
    <t>Intraveninė kaniulė 18G  - 45 mm</t>
  </si>
  <si>
    <t>Intraveninė kaniulė 20G  – 32 mm</t>
  </si>
  <si>
    <t>Intraveninė kaniulė 22G  – 25 mm</t>
  </si>
  <si>
    <t>Intraveninė kaniulė 24G  0.6 – 19 mm</t>
  </si>
  <si>
    <t xml:space="preserve">Saugi sistema skysčių perpylimui
</t>
  </si>
  <si>
    <t>Švirkštai (vienkartiniai,  be adatos), Luer lock tipo, šviesai jautriems vaistams 50 ml</t>
  </si>
  <si>
    <t>Švirkštai (vienkartiniai,  be adatos), Luer lock tipo, 20 ml automatiniams švirkštams ,,Perfusor Space"</t>
  </si>
  <si>
    <t>Švirkštai (vienkartiniai,  be adatos), Luer lock tipo, 50 ml automatiniams švirkštams ,,Perfusor Space"</t>
  </si>
  <si>
    <t>Švirkštai vienkartiniai su injekcine adata:</t>
  </si>
  <si>
    <t>Švirkštas vienkartinis: 2.0 ml su injekcine adata 0,6-0,8 mm x 0,25-40 mm</t>
  </si>
  <si>
    <t>Švirkštas vienkartinis: 5.0 ml su injekcine adata 0,7-0,8 mm x 30-40 mm</t>
  </si>
  <si>
    <t>Švirkštas vienkartinis: 10.0 ml su injekcine adata 0,8 x 40 mm</t>
  </si>
  <si>
    <t>Švirkštas vienkartinis: 20.0 ml su injekcine adata 0,8 x 40 mm</t>
  </si>
  <si>
    <t>2-jų dalių švirkštai padidintos rizikos skyriams:</t>
  </si>
  <si>
    <t>2-3 ml koncentrinio tipo Luer-Slip, su adata 0,6 x 30 mm, galima pilnai pritraukti 3ml vaistų</t>
  </si>
  <si>
    <t>5-6 ml tipas eccentric-Luer Slip, su adata 0,7 x 30 mm, galima pilnai pritraukti 6 ml vaistų</t>
  </si>
  <si>
    <t>10-12ml tipas eccentric-Luer Slip, su adata 0,8 x 40 mm, galima pilnai pritraukti 12 ml vaistų</t>
  </si>
  <si>
    <t>20-24ml tipas eccentric-Luer Slip,  su adata 0,8 x 40 mm, papildoma gradacija iki 24 ml.</t>
  </si>
  <si>
    <t xml:space="preserve">Sistema su kaniule infuzinei pompai ,,Nouvag AG'' </t>
  </si>
  <si>
    <t>1. Sterili,vienkartinė.
2. Pilnai suderinama su infuzine pompa ,,Nouvag AG".
3. Paženklinta CE ženklu.</t>
  </si>
  <si>
    <t>Adapteris skysčių perpylimui iš flakono į flakoną iki 100 ml flak.</t>
  </si>
  <si>
    <t>Paženklintas CE ženklu.</t>
  </si>
  <si>
    <t>Vakuuminis mėgintuvėlis šlapimo tyrimui su konservantu, išlaikančiu ėminio stabilumą 72 val kambario temperatūroje (be gyvsidabrio priemaišų ir be boro rūgšties) 8 ml, 16x100 mm biocheminiams tyrimams</t>
  </si>
  <si>
    <t xml:space="preserve">Mėgintuvėlis ir šlapimo paėmėjas turi būti:
1. Vienkartiniai. 
2. Sterilūs: atitikti ISO 11137 medicinos prietaisų sterilumo direktyvą arba lygiavertę.
3. Atitikti tarptautinį spalvinį kodavimą pagal ISO 6710 standartą.
4. Pažymėti CE ženklu pagal in vitro diagnostikos medicininių gaminių 98/79 EC direktyvą.
5. Ant mėgintuvėlio etiketės turi būti nurodytas minimalaus ir maksimalaus užpildymo lygis. </t>
  </si>
  <si>
    <t>Šlapimo paėmėjas, pritaikytas vakuuminiam mėgintuvėliui</t>
  </si>
  <si>
    <t xml:space="preserve">Šlapimo paėmėjas  turi būti:
1. Vienkartiniai. 
2. Atitikti tarptautinį spalvinį kodavimą pagal ISO 6710 standartą.
3. Pažymėti CE ženklu pagal in vitro diagnostikos medicininių gaminių 98/79 EC direktyvą.
4. Ant mėgintuvėlio etiketės turi būti nurodytas minimalaus ir maksimalaus užpildymo lygis. </t>
  </si>
  <si>
    <t>Vakuuminis mėgintuvėlis šlapimo tyrimui su konservantu 4 ml, biocheminiams tyrimams 13x75 mm</t>
  </si>
  <si>
    <t>Skrandžio zondai:</t>
  </si>
  <si>
    <t>Skrandžio zondai CH 12</t>
  </si>
  <si>
    <t xml:space="preserve">vnt. </t>
  </si>
  <si>
    <t>1. Ilgis ne mažiau 76 cm.
2. Uždaras galas, viena- dvi šoninės angos
3. Rentgenokontrastinis.
4. Pradedant nuo 50 cm, gradavimas kas 10 cm.
5. Su kamšteliu.
6. Pagamintas iš  PVC.
7. Paženklinti CE ženklu.</t>
  </si>
  <si>
    <t>Skrandžio zondai CH 14</t>
  </si>
  <si>
    <t>1. Ilgis ne mažiau 76 cm.
2. Uždaras galas, viena-dvi šoninės angos
3. Rentgenokontrastinis.
4. Pradedant nuo 50 cm,gradavimas kas 10 cm.
5. Su kamšteliu.
6. Pagamintas iš  PVC.
7. Paženklinti CE ženklu.</t>
  </si>
  <si>
    <t>Skrandžio zondai CH 16</t>
  </si>
  <si>
    <t>1. Ilgis ne mažiau 76 cm.
2. Uždaras galas, viena-dvi šoninės angos
3. Rentgenokontrastinis.
4. Pradedant nuo 50 cm, gradavimas kas 10 cm.
5. Su kamšteliu.
6. Pagamintas iš  PVC.
7. Paženklinti CE ženklu.</t>
  </si>
  <si>
    <t>Skrandžio zondai CH 18</t>
  </si>
  <si>
    <t>1. Ilgis ne mažiau 76 cm.
2. Uždaras arba atviras galas, viena-dvi šoninės angos
3. Rentgenokontrastinis.
4. Pradedant nuo 50 cm, gradavimas kas 10 cm.
5. Su kamšteliu.
6. Pagamintas iš  PVC.
7. Paženklinti CE ženklu.</t>
  </si>
  <si>
    <t>Skrandžio zondai CH 20</t>
  </si>
  <si>
    <t>1. Ilgis ne mažiau 78 cm.
2. Uždaras galas, viena-dvi šoninės angos
3. Rentgenokontrastinis.
4. Pradedant nuo 50 cm, gradavimas kas 10 cm.
5. Su kamšteliu.
6. Pagamintas iš  PVC.
7. Paženklinti CE ženklu.</t>
  </si>
  <si>
    <t>Skrandžio zondai CH 24</t>
  </si>
  <si>
    <t>1. Ilgis ne mažiau 76 cm.
2. Uždaras galas, ne mažiau kaip dvi šoninės angos.
3. Pagamintas iš  PVC.
4. Paženklinti CE ženklu.</t>
  </si>
  <si>
    <t>Skrandžio zondai CH 28</t>
  </si>
  <si>
    <t>Skrandžio zondai CH 30</t>
  </si>
  <si>
    <t>Blackmore zondas, skirtas stemplės varikozės kompresijai CH16</t>
  </si>
  <si>
    <t>Zondas enterinei mitybai, nasogastrinis</t>
  </si>
  <si>
    <t>1. Su metaliniu  stiletu.
2. Ne mažiau kaip 110 cm ilgio, CH 10.
3. Pagamintas iš poliuretano.
4. Universali arba ENFit jungtis.
5. Paženklintas CE ženklu.</t>
  </si>
  <si>
    <t>Enterinio maitinimo sistema ,,B.Braun" maitinimo pompai</t>
  </si>
  <si>
    <t>Enterinio maitinimo sistema maitinimo pompai ,,Flocare Infinity"</t>
  </si>
  <si>
    <t>Skrandžio zondas su kietu mandrenu:</t>
  </si>
  <si>
    <t>Skrandžio zondas su kietu mandrenu CH 14</t>
  </si>
  <si>
    <t>1. Kietumas ne mažiau 78.
2. Ilgis ne mažiau 800 mm.
3. 4 skylutės distaliniame gale.
4. Paženklintas CE ženklu.</t>
  </si>
  <si>
    <t>Skrandžio zondas su kietu mandrenu CH 16</t>
  </si>
  <si>
    <t>Skrandžio zondas su kietu mandrenu CH 18</t>
  </si>
  <si>
    <t>1. Kietumas 78.
2. Ilgis ne mažiau 800 mm.
3. 4 skylutės distaliniame gale.
4. Paženklintas CE ženklu.</t>
  </si>
  <si>
    <t>Rinkinys epidurinei nejautrai</t>
  </si>
  <si>
    <t>1. Tuohy adata 18 G  1,3 x 80 mm-90 mm
2. Kateteris: markiruotas, rentgenokontrastinis,ne mažiau 1,0 m ilgio, 0,45 mm diametro, uždaras galas, 3 šoninės skylutės.
3. Švirkštas 8+- 1ml LOR(Loss of resistance) tipo. 
4. Filtras 0,2 mkm, užpildymo tūris 0,45 ml, atlaiko slėgį iki 7 bar.
5. Kateterio  nukreipėjas.
6. "Click"(užspaudžiamas) tipo konektorius.
7. Filtro fiksatorius,neribojantis judesių.
8. Paženklintas CE ženklu.</t>
  </si>
  <si>
    <t>Arterinė kaniulė arterijos punkcijai pgal Seldingerio metodiką</t>
  </si>
  <si>
    <t xml:space="preserve">Arterinė kaniulė </t>
  </si>
  <si>
    <t xml:space="preserve">1. Arterinė kaniulė 20 G - 45 mm ilgio.
2. Su  srovės  išjungikliu.
3. Su sparneliais fiksacijai.
4. Sterili.
5. Paženklinta CE ženklu.                </t>
  </si>
  <si>
    <t>Rinkinys pleuros punkcijai</t>
  </si>
  <si>
    <t>1. Punkcinė adata kateterio viduje, adata 1,6-1,8mm x 80 mm-90mm
2. Sujungimo kranelis Luer-lock tipo.
3. Maišas ne mažiau  2 l talpos.
4. Švirkštas Luer lock 50- 60 ml.
5. Žarnelės ilgis ne  mažesnis kaip 90 cm.
6. Paženklintas CE ženklu.</t>
  </si>
  <si>
    <t>Torakalinis kateteris su trokaru</t>
  </si>
  <si>
    <t>1. Kateteris 24CH, pagamintas iš permatomo PVC, aštrus trokaras.
2. Ilgis ne mažiau 40 cm.
3. Graduotas kas 2 cm.
4. Paženklintas CE ženklu.</t>
  </si>
  <si>
    <t xml:space="preserve">Karotidinis šuntas </t>
  </si>
  <si>
    <t>1. Ilgis ne mažiau 30 cm ilgio.
2. Dydis 9F.
3. Šuntas pagamintas iš poliuretano,balionai-iš latekso.
4. Spalvinis bendrosios miego arterijos baliono,pripūtimo kanalo ir kranelių žymėjimas
5. Centimetrinės gylio žymos
6. Paženklintas CE ženklu.</t>
  </si>
  <si>
    <t>Balioniniai kateteriai embolotrombektomijai:</t>
  </si>
  <si>
    <t>Balioninis kateteris embolotrombektomijai</t>
  </si>
  <si>
    <t>1. F3.
2. 80-85 cm ilgio.
3. Balionėlio, užpildyto Na Cl 0.9% tirp.  maks. Tūris 0.2-0.6 ml.
4. Paženklintas CE ženklu.</t>
  </si>
  <si>
    <t>1. F4.
2. 80-85cm ilgio.
3. Balionėlio, užpildyto Na Cl 0.9% tirp., maks.tūris 0,7-1,2 ml.
4. Paženklintas CE ženklu.</t>
  </si>
  <si>
    <t>1. F5. 
2. 80-85 cm ilgio.
3. Balionėlio tūris,užpildyto Na Cl  0.9% tirp., maks.tūris 1,5-3,0 ml.
4. Paženklintas CE ženklu.</t>
  </si>
  <si>
    <t>1. F6.
2. 80-85 cm ilgio.
3. Balionėlio, užpildyto skysčiu maks. tūris 2,0-4,5 ml.
4. Paženklintas CE ženklu.</t>
  </si>
  <si>
    <t>1. F7.
2. 80-85 cm ilgio.
3. Balionėlio, užpildyto skysčiu, maks. tūris tūris 2,5-4,5 ml.
4. Paženklintas CE ženklu.</t>
  </si>
  <si>
    <t>1. F8.
2. 80-85 cm ilgio.
3. Balionėlio, užpildyto skysčiu, maks. tūris tūris 2,5-4,5 ml.
4. Paženklintas CE ženklu.</t>
  </si>
  <si>
    <t>Fogarty spiralinis trombektominis kateteris, naudojamas dirbtinėms kraujagyslėms:</t>
  </si>
  <si>
    <t>Fogarty spiralinis trombektominis kateteris, naudojamas dirbtinėms kraujagyslėms</t>
  </si>
  <si>
    <t>1. Kateteris pagamintas iš nerudijančio plieno, padengtas PVC.
2. Dviguba spiralė.
3. Atraumatinis lankstus kateterio galas.
4. Valdymo rankenėlė su užrakinimo funkcija.
5. Dydis  5F.
6. Ilgis ne trumpesni kaip 50 cm.
7. Diametras (min-max) 5 -16 mm.
8. Spalvinė koduotė.
9. Tik dirbtinio audinio kraujagyslėms.
10. Vienkartinis, sterilus, supakuotas po vieną.
11. Paženklintas CE ženklu.</t>
  </si>
  <si>
    <t>1.  Kateteris pagamintas iš nerudijančio plieno, padengtas PVC.
2.  Dviguba spiralė. 
3.  Atraumatinis lankstus kateterio galas.
4.  Valdymo rankenėlė su užrakinimo funkcija.
5.  Dydis  6F.
6.  Ilgis ne trumpesni kaip 50 cm. 
7.  Diametras (min-max) 6 -18 mm.
8.  Spalvinė koduotė.
9.  Tik dirbtinio audinio kraujagyslėms.
10. Vienkartinis, sterilus, supakuotas po vieną.
11. Paženklintas CE ženklu.</t>
  </si>
  <si>
    <t>Gastrostominis rinkinys</t>
  </si>
  <si>
    <t>1. Zondas, CH 18,  ne mažiau 40 cm su RO kontrast. retenciniu disku.
2. Išorinis fiksatorius.
3. Skalpelis.
4. Punkcinė adata. 
5. Pravedėjas su kilpa.
6. Maitinimo konektorius.
7. Paženklintas CE ženklu.</t>
  </si>
  <si>
    <t>Irigacinė sistema</t>
  </si>
  <si>
    <t xml:space="preserve">Gimdos endometriumo biopsijos kiuretė, skirta tikslesniam endometro pavyzdžio paėmimui
</t>
  </si>
  <si>
    <t xml:space="preserve">Audinių atitraukimo sistema, skirta laparoskopinėms operacijoms.
</t>
  </si>
  <si>
    <t>1. Sistemoje 2-u audinių atitraukėjai.
2. Pravedėjas.
3. 2-u laikikliai
4. Vienkartinio naudojimo.
5. Įpakavimas sterilus.
6. Paženklinta CE ženklu.</t>
  </si>
  <si>
    <t>Vienkartinės priemonės monitoriams:</t>
  </si>
  <si>
    <t>Vienkartinė žarnelė spirometrijai</t>
  </si>
  <si>
    <t>Vienkartinė mėginio žarnelė</t>
  </si>
  <si>
    <t>Vienkartiniai entropijos elektrodai</t>
  </si>
  <si>
    <t xml:space="preserve">Invazinio automatinio kraujo spaudimo  matavimo linija
 </t>
  </si>
  <si>
    <t>Šeiverio antgaliai artroskopinėms operacijoms</t>
  </si>
  <si>
    <t>Vienkartinis šeiverio antgalis. Vamzdelio diametras 3,50 mm</t>
  </si>
  <si>
    <t>1. Tinka pjovimo-skutimo sistemos Dyonics rankenoms Shaver Dyonics PowerMax/PowerMax Elite.
2. Darbinės dalies plotas ne mažiau 26 kv.mm. 
3. Paženklintas CE ženklu.</t>
  </si>
  <si>
    <t>Vienkartinis šeiverio antgalis. Vamzdelio diametras 4 mm</t>
  </si>
  <si>
    <t>Vienkartinis šeiverio antgalis-boras cilindro formos. Vamzdelio diametras 4 mm.</t>
  </si>
  <si>
    <t>1. Boras cilindro formos darbine dalimi
2. Tinkantis Dyonics šeiveriui
3. Paženklintas CE ženklu.</t>
  </si>
  <si>
    <t>Vienkartinis šeiverio antgalis. Vamzdelio diametras 4,50 mm</t>
  </si>
  <si>
    <t>Vienkartinis šeiverio antgalis-boras cilindro formos. Vamzdelio diametras 5,50 mm</t>
  </si>
  <si>
    <t>Vienkartinis šeiverio antgalis. Vamzdelio diametras 5,50 mm</t>
  </si>
  <si>
    <t>Vienkartinis šeiverio antgalis. Vamzdelio diametras 5 mm</t>
  </si>
  <si>
    <t>Paciento pasyvus elektrodas</t>
  </si>
  <si>
    <t>Klizmavimo rinkinys</t>
  </si>
  <si>
    <t>1. Kateterio ilgis  ne mažiau 135 cm.
2. Kateteris minkštas su atviru galu, su 2 šoninėmis angomis, padegtas liubrikantu.
3.Graduota  ne mažesnė kaip 1750 ml PVC talpa.
4. Spaustukas.
5. Servetėlė.
6. Polietileninės pirštinės.
7. Dozė skysto muilo.
8. Paženklintas CE ženklu.</t>
  </si>
  <si>
    <t>Indeliai koprologiniams tyrimams</t>
  </si>
  <si>
    <t>1. Nesterilus.
2. Pagamintas iš polipropileno. 
3. Su šaukšteliu ir užsukamu dangteliu. 
4. Ne mažesni kaip 30 ml talpos.
5. Paženklintas CE ženklu.</t>
  </si>
  <si>
    <t>Antibakteriniai filtrai MG Electrics vakuminiam atsiurbėjui SAM-35</t>
  </si>
  <si>
    <t xml:space="preserve">Vamzdelio apvalkalas laparoskopinėms operacijoms </t>
  </si>
  <si>
    <t>Intraveninė kaniulė 20G – 32 mm</t>
  </si>
  <si>
    <t xml:space="preserve">1. Didelės tėkmės (high flow) 3-jų spindžių 13 Fr  150 mm/ 200 mm/240mm/300mm  kateteris ''Shot gun" tipo, lenktas ar tiesus .
2. Vidiniai diametrai 12/12/17 Ga.
3. Tėkmės greitis 2x400ml/min, 1x300ml/min.
4. Recirkuliacija arterinio ir veninio kanalų ne dugiau 2%.
5. Rentgenokontrastinis.
6.Pagamintas iš poliuretano, kanalų spaustukai skirtingų spalvų. Su pažymėtais kanalų tūriais..
7. Audinių plėtėjai (dilator)11-13 Fr ir 12-14 Fr.
8. Metalinis pravedėjas su J galu 1,0mmx700mm.
9. Punkcinė adata 18G 1,3mmx70mm.
10. 3-ys  Luer lock injekciniai kamštukai, permatomas lipnus tvarstis.
11. Dvigubas įpakavimas.
12. Paženklintas CE ženklu.
</t>
  </si>
  <si>
    <t>1. Kateteris 28CH, pagamintas iš permatomo PVC, aštrus trokaras.
2. Ilgis ne mažiau 40 cm.
3. Graduotas kas 2 cm.
4. Paženklintas CE ženklu.</t>
  </si>
  <si>
    <t>1. 1,2-1,3L talpos rezervuaras.
2. Lašinimo kamera.
3. Enterinio maitinimo sistemos jungtis į zondą ENFit.
4. Antgalis vaistams ir zondo praplovimui.
5. Paženklinta CE ženklu.</t>
  </si>
  <si>
    <t xml:space="preserve">                                                                     
</t>
  </si>
  <si>
    <t>Pirkimo dalies Nr.</t>
  </si>
  <si>
    <r>
      <t>1. Pagamintas iš poliuretano, be DEPH.
2. Rentgeno kontrastinė juostelė kas 5-10 cm.
3. Diametras 12CH, ilgis ne mažiau 120 cm.
4. Stiletas, su "oliva" pravedimo palengvinimui.</t>
    </r>
    <r>
      <rPr>
        <sz val="12"/>
        <color rgb="FFFF0000"/>
        <rFont val="Times New Roman"/>
        <family val="1"/>
        <charset val="186"/>
      </rPr>
      <t xml:space="preserve">
</t>
    </r>
    <r>
      <rPr>
        <sz val="12"/>
        <rFont val="Times New Roman"/>
        <family val="1"/>
        <charset val="186"/>
      </rPr>
      <t>5. Universali arba ENFit jungtis.
6. Galima laikyti iki mėnesio įvedus.
7. Sterilus.
8. Paženklintas CE ženklu.</t>
    </r>
  </si>
  <si>
    <t>1. Turi tikti infuzinėms pompoms „Infusomat Space“ su specialiu silikoniniu intarpu ir spaustuku.
2. Ilgis ne mažiau kaip  250 cm.
3. Turi atlaikyti ne mažiau dviejų barų slėgį.
4. Paženklintos CE ženklu.
5. Su hidrofiliniu ir hidrofobiniu filtrais.
6.Trijų dalių lašų kamera, kurią jungia centrinis žiedas, skirtas lašų skaičiuotuvui.</t>
  </si>
  <si>
    <t xml:space="preserve">1. Vienos atšakos kateteris :
1.1. Dydis 4F
1.2. Ilgis 10-20 cm
1.3. Rentgenokontrastinis
2. Pravedėjas su laikikliu.
3. Paženklinta CE ženklu.                                                                </t>
  </si>
  <si>
    <t>1. Turėti CE ženklinimą.
2. Sterilios, nepirogeniškos, netoksiškos (pateikti gamintojo patvirtinančius dokumentus).
3. Pagamintos iš poliuretano.
4. Papildoma anga injekcijoms yra tvirtinimo sparnelių geometriniam centre, turi turėti vožtuvą, trijų krypčių adatos ašmenys, konusinis kateterio galas, papildomos angos kamštelis fiksuojasi, pasukus jį kas 180 laipsnių kampu.
5. Silikonizuotos arba silikonizuotu galu.
6. Supakuoti kartu su užsukamu kamštuku, vienkartinio naudojimo.
7. Kateteris turi būti su ne mažiau 3 rentgeno kontrastinėmis juostelėmis.
8. Būtina papildoma anga injekcijoms.
9. Įpakuota kartu su užsukamu kamšteliu.
10. Tėkmės greitis ne mažiau 96 ml/min.
11.Be latekso komponentų (ženklinimas ant pakuotės)</t>
  </si>
  <si>
    <t>1. Turėti CE ženklinimą.
2. Sterilios, nepirogeniškos, netoksiškos (pateikti gamintojo patvirtinančius dokumentus). 
3. Pagamintos iš poliuretano.
4. Techniniai reikalavimai: papildoma anga injekcijoms yra tvirtinimo sparnelių geometriniam centre, turi turėti vožtuvą, trijų krypčių adatos ašmenys, konusinis  kateterio galas,papildomos angos kamštelis fiksuojasu pasukus kas 180laipsnių kampu.
5. Turi būti silikonizuotos arba silikonizuotu galu. 
6. Supakuoti kartu su užsukamu kamštuku, vienkartinio naudojimo. 
7. Kateteris turi būti su ne mažiau 3 rentgeno kontrastinėmis juostelėmis. 
8. Būtina papildoma anga injekcijoms.
9. Įpakuota kartu su užsukamu kamšteliu. 
10. Tėkmės greitis ne mažiau 61 ml/min. 
11.Be latekso komponenetų (ženklinimas ant pakuotės)</t>
  </si>
  <si>
    <t>1. Turėti CE ženklinimą
2. Sterilios, nepirogeniškos, netoksiškos (pateikti gamintojo patvirtinančius dokumentus).
3. Pagamintos iš poliuretano.
4. Techniniai reikalavimai: papildoma anga injekcijoms yra tvirtinimo sparnelių geometriniam centre, turi turėti vožtuvą, trijų krypčių adatos ašmenys, konusinis  kateterio galas,papildomos angos kamštelis fiksuojasi,pasukus jį kas 180 laipsnių kampu.
5. Turi būti silikonizuotos arba silikonizuotu galu.
6. Supakuoti kartu su užsukamu kamštuku, vienkartinio naudojimo.
7. Kateteris turi būti su ne mažiau 3 rentgeno kontrastinėmis juostelėmis.
8. Būtina papildoma anga injekcijoms.
9. Įpakuota kartu su užsukamu kamšteliu.
10. Tėkmės greitis ne mažiau 22ml/min.
11.Be latekso komponenetų (ženklinimas ant pakuotės).</t>
  </si>
  <si>
    <t>1. Turėti CE ženklinimą.
2. Sterilios, nepirogeniškos (pateikti gamintojo patvirtinančius dokumentus).</t>
  </si>
  <si>
    <t>1. Turėti CE ženklinimą.
2. Gamintojo patvirtinimas dėl produkto sterilumo, apirogeniškumo, netoksiškumo.
3. 2-jų dalių švirkštas turi būti be latekso (pateikti gamintojo patvirtinančius dokumentus).
4. Švirkštai turi būti supakuoti į dėžutes (nuo 50 iki 200 vnt. dėžutėje).
5. Stūmoklis turi būti spalvotas.</t>
  </si>
  <si>
    <r>
      <t>1. Turi tikti infuzinėms pompoms „Infusomat Space“ su specialiu silikoniniu intarpu ir spaustuku.
2. 200 mkm kraujo filtras, kurio plotas ne mažiau 10cm</t>
    </r>
    <r>
      <rPr>
        <sz val="12"/>
        <rFont val="Calibri"/>
        <family val="2"/>
        <charset val="186"/>
      </rPr>
      <t>²</t>
    </r>
    <r>
      <rPr>
        <sz val="12"/>
        <rFont val="Times New Roman"/>
        <family val="1"/>
        <charset val="186"/>
      </rPr>
      <t xml:space="preserve">
3. Ilgis ne mažiau kaip 250 cm.
4. Paženklintos CE ženklu.
4. Trijų dalių lašų kamera , kurią jungia centinis žiedas, skirtas lašų skaičiuotuvui.</t>
    </r>
  </si>
  <si>
    <t>TECHNINĖ SPECIFIKACIJA (2027 m. - 2029 m.)</t>
  </si>
  <si>
    <t>1. Male/female/female.
2. Luer lock fiksacija.
3. Korpusas pagamintas iš mikrokristalinio poliamido arba HDPE.
4. Rankenėlė pagaminta iš polikarbonato.
5. Atsparumas lipidams.
6. Saugi, patikima fiksacija ir atjungimas.
7. Paženklinti CE ženklu.</t>
  </si>
  <si>
    <r>
      <t xml:space="preserve">1. Ilgis ne mažiau 2 m.
2. Vidinis diametras 1,5 </t>
    </r>
    <r>
      <rPr>
        <sz val="12"/>
        <rFont val="Calibri"/>
        <family val="2"/>
        <charset val="186"/>
      </rPr>
      <t>±</t>
    </r>
    <r>
      <rPr>
        <sz val="12"/>
        <rFont val="Times New Roman"/>
        <family val="1"/>
        <charset val="186"/>
      </rPr>
      <t xml:space="preserve"> 0,01mm
3. Užpildymo tūris 3,5 - 3,75 ml
4. LUER – LOCK.
6. Be DEHP
7. Pagaminta iš PVC
8. Paženklinta CE ženklu.</t>
    </r>
  </si>
  <si>
    <t>1.  Kateterio charakteristikos:               
1.1.  1-o spindžio 14G, 15G,  16 cm, 20 cm pasirinktinai;
1.2.  Rentgenokontrastinis, iš poliuretano, graduotas, su minkštu lanksčiu galiuku.   
2. Metalinis pravedėjas  0,81-0,89 mm diametro, atsparus persilenkimui su  J formos minkštu galu, 45-60 cm ilgio.
3. Dilatatorius.
4. Punkcinė adata 18G/6,5—7,0 cm.
5. 5,0 ml  luer lock švirkštas su anga stūmoklyje pravedėjo įvedimui arba V formos adata su vožtuvu;
6. Integruotos ant kateterio fiksavimo priemonės.
7. Kateterio kanalo apsauginis dangtelis su vožtuvu.
8. Tėkmės greitis &gt;5500cc/h.
9. Paženklintas CE ženklu.</t>
  </si>
  <si>
    <t>1.  Kateterio charakteristikos: 
1.1. 7 Fr  16G/16G/   15cm, 16 cm, 20cm pasirinktinai.
1.2. RO kontrastinis, iš poliuretano, graduotas, minkštu atraumatiniu galu.
2. Metalinis J formos pravedėjas0,85- 0,89 mm diametro, 45-60 cm ilgio atsparus persilenkimui.
3. Dilatatorius.                                             
4. Punkcinė adata 18G/6,5—7,0cm. 
5. 5,0 ml švirkštas Luer Lock su anga stūmoklyje arba V formos adata su vožtuvu.
6. Papildoma kateterio fiksavimo priemonė.
7. Kateterio kanalo apsauginis dangteliai su injekcine membrana.
8. Kateterio spaustukai. 
9. Tėkmės greitis &gt;3,500cc/h                                      
10. Paženklintas CE ženklu.</t>
  </si>
  <si>
    <t>1. Kateterio charakteristikos: užpildymo turis distal.&gt; 0,41 cc, tėkmės greitis &gt; 5,200 cc/h, vid. 0,78 cc, tėkmės greitis &gt;10,400 cc, proks. 0,43 cc, tėkmės greitis &gt;4,100  cc/h.
1.1. 8,5 Fr 14G/16G/16G, 16 cm;
1.2. RO kontrastinis, iš poliuretano, graduotas, minkštu atraumatiniu galu.
2. Metalinis J formos pravedėjas 0,81mm x 45 cm ilgio.
3. Diliatorius.
4. Punkcinė adata 18Gx6,35 cm.
5. 5,0 ml švirkštas su pravedėjo įvedimo ertme stūmoklyje. 
6. Papildoma kateterio fiksavimo priemonė.
7. Kateterio kanalo apsauginis dangtelis su injekcine membrana.
8. Kateterio spaustukai.
9. Paženklintas CE ženklu.</t>
  </si>
  <si>
    <t xml:space="preserve">1. Turėti CE ženklinimą.
2. Sterilios, nepirogeniškos (pateikti gamintojo patvirtinančius dokumentus).
3. Pagamintos iš hidrofilinių savybių turinčios medžiagos (PTFE/FEP) su Luer-Lock jungtimi  (pateikti gamintojo patvirtinančius dokumentus).
4. Tvirtinimo sparneliai, trijų krypčių adatos ašmenys, konusinis ir užapvalintas kateterio galas.
5. Kateteris į sparnelius turi būti įpresuota, o ne  įklijuotas (pateikti gamintojo patvirtinančius dokumentus).
6. Kaniulės turi būti be latekso komponentų (pateikti gamintojo patvirtinančius dokumentus).
7. Turi būti silikonizuotos arba silikonizuotu galu.
8. Supakuoti kartu su užsukamu kamštuku, vienkartinio naudojimo. 
9. Būtinas injekcinis vožtuvas.
10. Tėkmės greitis ne mažiau 240 ml/min. </t>
  </si>
  <si>
    <t xml:space="preserve">1. Turėti CE ženklinimą.
2. Sterilios, nepirogeniškos (pateikti gamintojo patvirtinančius dokumentus).
3. Pagamintos iš hidrofilinių savybių turinčios medžiagos (PTFE/FEP) su Luer-Lock jungtimi  (pateikti gamintojo patvirtinančius dokumentus).
4. Tvirtinimo sparneliai, trijų krypčių adatos ašmenys, konusinis ir užapvalintas kateterio galas.
5. Kateteris į sparnelius turi būti įpresuota, o ne  įklijuotas (pateikti gamintojo patvirtinančius dokumentus).
6. Kaniulės turi būti be latekso komponentų (pateikti gamintojo patvirtinančius dokumentus).
7. Turi būti silikonizuotos arba silikonizuotu galu.
8. Supakuoti kartu su užsukamu kamštuku, vienkartinio naudojimo. 
9. Būtinas injekcinis vožtuvas.
10. Tėkmės greitis ne mažiau 180 ml/min. </t>
  </si>
  <si>
    <t xml:space="preserve">1. Turėti CE ženklinimą.
2. Sterilios, nepirogeniškos (pateikti gamintojo patvirtinančius dokumentus).
3. Pagamintos iš hidrofilinių savybių turinčios medžiagos (PTFE/FEP) su Luer-Lock jungtimi  (pateikti gamintojo patvirtinančius dokumentus).
4. Tvirtinimo sparneliai, trijų krypčių adatos ašmenys, konusinis ir užapvalintas kateterio galas.
5. Kateteris į sparnelius turi būti įpresuota, o ne įklijuotas (pateikti gamintojo patvirtinančius dokumentus).
6. Kaniulės turi būti be latekso komponentų (pateikti gamintojo patvirtinančius dokumentus).
7. Turi būti silikonizuotos arba silikonizuotu galu.
8. Supakuoti kartu su užsukamu kamštuku, vienkartinio naudojimo. 
9. Būtinas sinjekcinis vožtuvas.
10. Tėkmės greitis ne mažiau 85 ml/min. </t>
  </si>
  <si>
    <t>1. Turėti CE ženklinimą.
2. Sterilios, nepirogeniškos (pateikti gamintojo patvirtinančius dokumentus).
3. Pagamintos iš hidrofilinių savybių turinčios medžiagos (PTFE/FEP) su Luer-Lock jungtimi  (pateikti gamintojo patvirtinančius dokumentus).
4. Tvirtinimo sparneliai, trijų krypčių adatos ašmenys, konusinis ir užapvalintas kateterio galas.
5. Kateteris į sparnelius turi būti įpresuota, o ne  įklijuotas (pateikti gamintojo patvirtinančius dokumentus).
6. Kaniulės turi būti be latekso komponentų (pateikti gamintojo patvirtinančius dokumentus).
7. Turi būti silikonizuotos arba silikonizuotu galu.
8. Supakuoti kartu su užsukamu kamštuku, vienkartinio naudojimo. 
9. Būtinas sinjekcinis vožtuvas.
10. Tėkmės greitis ne mažiau13 ml/min.</t>
  </si>
  <si>
    <t xml:space="preserve">1. Turėti CE ženklinimą.
2. Sterilios, nepirogeniškos (pateikti gamintojo patvirtinančius dokumentus).
3. Pagamintos iš hidrofilinių savybių turinčios medžiagos (PTFE/FEP) su Luer-Lock jungtimi  (pateikti gamintojo patvirtinančius dokumentus).
4. Tvirtinimo sparneliai, trijų krypčių adatos ašmenys, konusinis ir užapvalintas kateterio galas.
5. Kateteris į sparnelius turi būti įpresuotas, o ne  įklijuotas (pateikti gamintojo patvirtinančius dokumentus).
6. Kaniulės turi būti be latekso komponentų (pateikti gamintojo patvirtinančius dokumentus).
7. Turi būti silikonizuotos arba silikonizuotu galu.
8. Supakuoti kartu su užsukamu kamštuku, vienkartinio naudojimo. 
9. Būtinas sinjekcinis vožtuvas.
10. Tėkmės greitis ne mažiau 55 ml/min.
</t>
  </si>
  <si>
    <t>1. Turėti CE ženklinimą.
2. Sterilios, nepirogeniškos (pateikti gamintojo patvirtinančius dokumentus).
3. Pagamintos iš hidrofilinių savybių turinčios medžiagos (PTFE/FEP) su Luer-Lock jungtimi  (pateikti gamintojo patvirtinančius dokumentus).
4. Tvirtinimo sparneliai, trijų krypčių adatos ašmenys, konusinis ir užapvalintas kateterio galas.
5. Kateteris į sparnelius turi būti įpresuota, o ne  įklijuotas (pateikti gamintojo patvirtinančius dokumentus).
6. Kaniulės turi būti be latekso komponentų (pateikti gamintojo patvirtinančius dokumentus).
7. Turi būti silikonizuotos arba silikonizuotu galu.
8. Supakuoti kartu su užsukamu kamštuku, vienkartinio naudojimo. 
9. Būtinas sinjekcinis vožtuvas.
10. Tėkmės greitis ne mažiau 33 ml/min.</t>
  </si>
  <si>
    <t xml:space="preserve">1. Sterilios, nepirogeniškos, vienkartinės
2. Papildoma oro anga su antibakteriniu filtru ir dangteliu oro angai uždaryti,
3. Be DEHP, pagaminta iš PVC (būtinas ženklinimas ant blister pakuotės).
4. Specialūs filtrai: filtras hidrofobinis – nepraleidžia skysčių, filtras hidrofilinis – nepraleidžia oro.
5. Sistemos ilgis 179-181 cm. Vamzdelio kietumas 74-78 „shore“.
6. Spaudimo atlaikymas iki 2 bar (būtinas ženklinimas ant blister pakuotės).
7. Priedai: ISO plastikinė adata, rutulinis dozatorius (1 ml – 20 lašų) su niša panaudotai adatai įkišti. Centrinis žiedas su galimybe pritvirtinti lašų skaičiuotuvą.
8. Pakuotė popieriaus / plastiko                                                                                                                                                                                                                                                                                                                                                                                                                                                                                                 9. Turėti CE ženklinimą.                                                                                                                                                                                                                                                                                                                                                                                                                                                                                                                           10.Sterili.                                                                                                                                                                                                                                                                                                                                                                                                                                                                                              </t>
  </si>
  <si>
    <t>1. Graduotas, ilgis ne mažiau 95 cm
2. 3-jų kanalų su dviem lateksiniais arba silikoniniais balionėliais.
3. Nurodytas balionėlių užpildymo tūris ant vožtuvo ir distalinės dalies išpūtimą rodančių balionų
4. Paženklinta CE ženklu.</t>
  </si>
  <si>
    <t>1. F2.
2. 60-85 cm ilgio.
3. Balionėlio, užpildyto  NaCl 0.9% tirp., maks. tūris 0 - 0.2 ml.
4. Paženklintas CE ženklu.</t>
  </si>
  <si>
    <t>1. Kiuretės ilgis 24,5-30 cm.
2. Kiuretės išorinis skersmuo iki 3,2 mm.
3. Kiuretės įmova permatoma, sužymėta ir sunumeruota 4, 7, 8 ir 10 cm žymomis.
4. Iš lankstaus polipropileno arba polietileno.
5. Vienkartinio naudojimo.
6. Įpakavimas sterilus.
7. Supakuota po 1-ą vienetą.
8. Paženklinta CE ženklu.</t>
  </si>
  <si>
    <t>6.1</t>
  </si>
  <si>
    <t>6.2</t>
  </si>
  <si>
    <t>6.3</t>
  </si>
  <si>
    <t>6 dalis iš viso, Eur:</t>
  </si>
  <si>
    <t>15.1</t>
  </si>
  <si>
    <t>15.2</t>
  </si>
  <si>
    <t>15.3</t>
  </si>
  <si>
    <t>15.4</t>
  </si>
  <si>
    <t>15.5</t>
  </si>
  <si>
    <t>15.6</t>
  </si>
  <si>
    <t>15 dalis iš viso, Eur:</t>
  </si>
  <si>
    <t>16.1</t>
  </si>
  <si>
    <t>16.2</t>
  </si>
  <si>
    <t>16.3</t>
  </si>
  <si>
    <t>16.4</t>
  </si>
  <si>
    <t>16 dalis iš viso, Eur:</t>
  </si>
  <si>
    <t>21.1</t>
  </si>
  <si>
    <t>21.2</t>
  </si>
  <si>
    <t>21.3</t>
  </si>
  <si>
    <t>21.4</t>
  </si>
  <si>
    <t>21 dalis iš viso, Eur:</t>
  </si>
  <si>
    <t>22.1</t>
  </si>
  <si>
    <t>22.2</t>
  </si>
  <si>
    <t>22.3</t>
  </si>
  <si>
    <t>22.4</t>
  </si>
  <si>
    <t>22 dalis iš viso, Eur:</t>
  </si>
  <si>
    <t>25.1</t>
  </si>
  <si>
    <t>25.2</t>
  </si>
  <si>
    <t>25.3</t>
  </si>
  <si>
    <t>25 dalis iš viso, Eur:</t>
  </si>
  <si>
    <t>26.1</t>
  </si>
  <si>
    <t>26.2</t>
  </si>
  <si>
    <t>26.3</t>
  </si>
  <si>
    <t>26.4</t>
  </si>
  <si>
    <t>26.5</t>
  </si>
  <si>
    <t>26 dalis iš viso, Eur:</t>
  </si>
  <si>
    <t>35.1</t>
  </si>
  <si>
    <t>35.2</t>
  </si>
  <si>
    <t>35.3</t>
  </si>
  <si>
    <t>35 dalis iš viso, Eur:</t>
  </si>
  <si>
    <t>43.1</t>
  </si>
  <si>
    <t>43.2</t>
  </si>
  <si>
    <t>43.3</t>
  </si>
  <si>
    <t>43.4</t>
  </si>
  <si>
    <t>43.5</t>
  </si>
  <si>
    <t>43.6</t>
  </si>
  <si>
    <t>43 dalis iš viso, Eur:</t>
  </si>
  <si>
    <t>45.1</t>
  </si>
  <si>
    <t>45.2</t>
  </si>
  <si>
    <t>45 dalis iš viso, Eur:</t>
  </si>
  <si>
    <t>50.1</t>
  </si>
  <si>
    <t>50.2</t>
  </si>
  <si>
    <t>50.3</t>
  </si>
  <si>
    <t>50.4</t>
  </si>
  <si>
    <t>50 dalis iš viso, Eur:</t>
  </si>
  <si>
    <t>1. Turėti CE ženklinimą. 
2. Sterilios, nepirogeniškos, netoksiškos (pateikti gamintojo patvirtinančius dokumentus).
3. Pagamintos iš poliuretano 
4. Techniniai reikalavimai: papildoma anga injekcijoms yra tvirtinimo sparnelių geometriniam centre, turi turėti vožtuvą, trijų krypčių adatos ašmenys, konusinis  kateterio galas, papildomos angos kamštelis fiksuojasi , pasukuis jį kas 180 laipsnių kampu.
5. Turi būti silikonizuotos arba silikonizuotu galu.
6. Supakuoti kartu su užsukamu kamštuku, vienkartinio naudojimo. 
7. Kateteris turi būti su ne mažiau 3 rentgeno kontrastinėmis juostelėmis 
8. Būtina papildoma anga injekcijoms 
9. Įpakuota kartu su užsukamu kamšteliu. 
10. Tėkmės greitis ne mažiau 36 ml/min. 
11.Be latekso komponentų(ženklinimas ant apkuotės).</t>
  </si>
  <si>
    <r>
      <t xml:space="preserve">Taikomas PVM tarifas (proc.)
</t>
    </r>
    <r>
      <rPr>
        <b/>
        <i/>
        <sz val="12"/>
        <color rgb="FFFF0000"/>
        <rFont val="Times New Roman"/>
        <family val="1"/>
        <charset val="186"/>
      </rPr>
      <t>(įrašyti tik skaičių be proc. ženklo)</t>
    </r>
  </si>
  <si>
    <r>
      <t xml:space="preserve">Nuoroda į pateiktus siūlomos prekės techninių charakteristikų aprašymus </t>
    </r>
    <r>
      <rPr>
        <i/>
        <sz val="12"/>
        <color rgb="FF000000"/>
        <rFont val="Times New Roman"/>
        <family val="1"/>
        <charset val="186"/>
      </rPr>
      <t xml:space="preserve">(originalius prekių katalogus, ar jų dalis, ar kitus lygiaverčius </t>
    </r>
    <r>
      <rPr>
        <i/>
        <sz val="12"/>
        <rFont val="Times New Roman"/>
        <family val="1"/>
        <charset val="186"/>
      </rPr>
      <t xml:space="preserve">gamintojo </t>
    </r>
    <r>
      <rPr>
        <i/>
        <sz val="12"/>
        <color rgb="FF000000"/>
        <rFont val="Times New Roman"/>
        <family val="1"/>
        <charset val="186"/>
      </rPr>
      <t xml:space="preserve"> dokumentus, kuriuose aprašomos siūlomos prekės), nurodant aprašymo ir/ar katalogo pavadinimą, numerį, puslapį, kuriame aprašomas prekės atitikimas keliamiems reikalavimams</t>
    </r>
    <r>
      <rPr>
        <b/>
        <sz val="12"/>
        <color rgb="FF000000"/>
        <rFont val="Times New Roman"/>
        <family val="1"/>
        <charset val="186"/>
      </rPr>
      <t xml:space="preserve"> </t>
    </r>
    <r>
      <rPr>
        <b/>
        <i/>
        <sz val="12"/>
        <color rgb="FFFF0000"/>
        <rFont val="Times New Roman"/>
        <family val="1"/>
        <charset val="186"/>
      </rPr>
      <t>(užpildo tiekėjas)</t>
    </r>
  </si>
  <si>
    <r>
      <t xml:space="preserve">Siūlomos prekės charakteristikos </t>
    </r>
    <r>
      <rPr>
        <b/>
        <i/>
        <sz val="12"/>
        <color rgb="FFFF0000"/>
        <rFont val="Times New Roman"/>
        <family val="1"/>
        <charset val="186"/>
      </rPr>
      <t>(užpildo tiekėjas)</t>
    </r>
  </si>
  <si>
    <t>1. Išmatavimai 14-18x240-250 cm. 
2. Pagaminta iš polietileno. 
3. Vamzdelio apvalkalo optikos jungtis baigiasi trikampio forma, punktyrinė lengvai nuplėšiama linija ženklina nuplėšiamą kraštelį, per kurį įmaunama endoskopinė optika.
4. Atplėšiama anga su lipnia juostele, skirta labai gerai apspausti operacinę įrangą.
5. Sterilus.
6. Paženklintas CE ženklu.</t>
  </si>
  <si>
    <t>Saugi vakuuminė šlapimo paėmimo sistema 25.1. - 25.3. siūlomos prekės turi būti vieno gamintojo:</t>
  </si>
  <si>
    <t>1. Turi tikti automatiniams švirkštams ,,Perfusor Space", kurie skirti automatinei vaistų infuzijai programuojamu greičiu.
2. Luer lock tipo. 
3. Paženklinti CE ženklu.</t>
  </si>
  <si>
    <t>1. Turi tikti automatiniams švirkštams ,,Perfusor Space",kurie skirti automatinei vaistų infuzijai programuojamu greičiu.
2. Luer lock tipo.
3.Paženklinti CE ženklu.</t>
  </si>
  <si>
    <t>1. Vienkartinis, sterilus švirkštas be latekso (būtinas ženklinimas ant pakuotės),
2. Be PVC, nesuteptas silikonu  (pateikti gamintojo patvirtinančius dokumentus).
3. Dviejų dalių, hermetiškas. Jungtis  „Luer Slip" tipo.
4. Korpusas skaidrus, su gerai įskaitoma gradacija.
5. Švirkšto korpusas, turi turėti ne mažiau  kaip 2 žiedus, apsaugančius nuo stūmoklio ištraukimo.
7. Šalia švirkšto turi būti atitinkamo dydžio hipoderminė adata, adatos ilgis negali skirtis daugiau kaip 0,5 mm.
8. Naudingas švirkšto tūris ne mažiau 3,5 ml.
9. Paženklinti CE ženklu.</t>
  </si>
  <si>
    <t>1. Vienkartinis, sterilus švirkštas be latekso (būtinas ženklinimas ant pakuotės),
2. Be PVC, nesuteptas silikonu  (pateikti gamintojo patvirtinančius dokumentus).
3. Dviejų dalių, hermetiškas. Jungtis  „Luer Slip" tipo.
4. Korpusas skaidrus, su gerai įskaitoma gradacija.
5. Švirkšto korpusas, turi turėti ne mažiau  kaip 2 žiedus, apsaugančius nuo stūmoklio ištraukimo.
7. Šalia švirkšto turi būti atitinkamo dydžio hipoderminė adata, adatos ilgis negali skirtis daugiau kaip 0,5 mm.
8. Naudingas švirkšto tūris ne mažiau 6 ml.
9. Paženklinti CE ženklu.</t>
  </si>
  <si>
    <t>1. Vienkartinis, sterilus švirkštas be latekso (būtinas ženklinimas ant pakuotės),
2. Be PVC, nesuteptas silikonu  (pateikti gamintojo patvirtinančius dokumentus).
3. Dviejų dalių, hermetiškas. Jungtis  „Luer Slip" tipo.
4. Korpusas skaidrus, su gerai įskaitoma gradacija.
5. Švirkšto korpusas, turi turėti ne mažiau  kaip 2 žiedus, apsaugančius nuo stūmoklio ištraukimo.
7. Šalia švirkšto turi būti atitinkamo dydžio hipoderminė adata, adatos ilgis negali skirtis daugiau kaip 0,5 mm.
8. Naudingas švirkšto tūris ne mažiau 13 ml.
9. Paženklinti CE ženklu.</t>
  </si>
  <si>
    <t>1. Vienkartinis, sterilus švirkštas be latekso (būtinas ženklinimas ant pakuotės),
2. Be PVC, nesuteptas silikonu  (pateikti gamintojo patvirtinančius dokumentus).
3. Dviejų dalių, hermetiškas. Jungtis  „Luer Slip" tipo.
4. Korpusas skaidrus, su gerai įskaitoma gradacija.
5. Švirkšto korpusas, turi turėti ne mažiau  kaip 2 žiedus, apsaugančius nuo stūmoklio ištraukimo.
7. Šalia švirkšto turi būti atitinkamo dydžio hipoderminė adata, adatos ilgis negali skirtis daugiau kaip 0,5 mm.
8. Naudingas švirkšto tūris ne mažiau 25 ml.
9. Paženklinti CE ženklu.</t>
  </si>
  <si>
    <t>1.Pagamintas iš FEP arba lygiavertės medžiagos su poliuretaniniais tvirtinimo sparneliais.
2.Skirtas arterijos punkcijai pagal Seldingerio metodiką.
3.Punkcinė adata 0,95x40-50 mm.
4.Kateteris 20Gx80mm.
5.Styga 35-0,025-0,021 in.
6.Su integruotu atbulinės tėkmės vožtuvu arba spaustuku.
7.Su Luer Lock arba lygiaverte jungtimi.
8.Sterilus vienkartinis.
9. Paženklinti CE ženklu,.</t>
  </si>
  <si>
    <t>1. Vienkartinė,sterili. 
2. Skirta sujungimui prie artroskopo.  
3. Ilgis 220-350 cm.   
4. Sistemą sudaro ecospicke jungtis,  užspaudėjas, speciali jungtis jungimui prie artroskopo.  
5. Viena atšaka.
6. Tėkmės greitis ne mažiau 800 ml/min.
7. Paženklinti CE ženklu.</t>
  </si>
  <si>
    <t xml:space="preserve">1. Žarnelės ilgis 2,8-3,2 m.
2. Dviejų spindžių.
3. Distalinės jungtys tinkamos daugkartinės spirometrijos jutikliams D-Lite,Pedi-Lite.
4. Proksimalinės jungtys tinkamos drėgmės surinkimo kameroms D-Fend,D-Fend Pro.
5. Paženklinti CE ženklu.
.
</t>
  </si>
  <si>
    <t xml:space="preserve">1. Žarnelės ilgis 2,8-3,2 m.
2. Vieno spindžio.
3. Distalinės jungtys tinkamos daugkartinės spirometrijos jutikliams D-Lite, Pedi-Lite
4. Proksimalinė jungtis tinkama drėgmės surinkimo kameroms D-Fend,D-Fend Pro.
5. Paženklinti CE ženklu.
</t>
  </si>
  <si>
    <t xml:space="preserve">1. Su specialia jungtimi prie Entropijos interfeisinio kabelio, pajungimo vietos su geliu ir specialiu abrazyviniu tinkleliu.
2. Numeruotos pajungimo vietos.
3. Elektrodo sudėtyje nėra latekso ir polivinilchlorido.
4. Tinkantis monitoriams su entropijos moduliu.
5. Paženklinti CE ženklu.
</t>
  </si>
  <si>
    <t>1. Tinkamos naudojimui su IAKS matavimo davikliu SP844.
2. Visos sudedamos dalys be latekso.
3. Būtinas tinkamumas daviklio SP844 tvirtinimom elementui.
4. Minimali skysčio tėkmė sistemoje 3ml/val.
5. Linijų kietumo laipsnis pagal Shore skalę ≥90.
6. Trijų padėčių kraneliai sistemoje ≥2.
7. Komplektuojama su specialia membrana davikliui SP844. 
8. Paženklinti CE ženklu.</t>
  </si>
  <si>
    <t>1. Vienkartiniai.
2. Plastikinis velenas.
3. Diametras 3,5 mm.
4. Pilno spindulio rezektorius.
5. Pilnai suderinami su Smith Nephew skutiklio rankena (Powermax/powermax Elite).
6.  Paženklinti CE ženklu.</t>
  </si>
  <si>
    <r>
      <t>1. Padalintas į dvi dalis.
2. Laidumo paviršius ne mažiau 122 cm</t>
    </r>
    <r>
      <rPr>
        <sz val="12"/>
        <rFont val="Calibri"/>
        <family val="2"/>
        <charset val="186"/>
      </rPr>
      <t>²</t>
    </r>
    <r>
      <rPr>
        <sz val="12"/>
        <rFont val="Times New Roman"/>
        <family val="1"/>
        <charset val="186"/>
      </rPr>
      <t>.
3. Padengtas lipniu biologiškai suderintu hidrogeliu.
4. Turi tikti REM saugumo sistemą turintiems elektrochirurginiams generatoriams.
5. Elektrodo krašteliai su apsaugine skysčiams nepralaidžia juostele.
6. Vienkartinis.
7. Paženklinti CE ženklu.</t>
    </r>
  </si>
  <si>
    <t>1. Turi tikti ,,B.Braun Space“ tūrinei pompai.
2. Ilgis, ne trumpesnė nei 320cm, su silikoniniu intarpu, paženklinta CE ženklu.
3. Sterili.
4. Paženklinti CE ženklu.</t>
  </si>
  <si>
    <t>1.Paženklinti CE ženklu.
2. Tinkantys MG Electrics  vakuuminiam atsiurbėjui SAM-35.</t>
  </si>
  <si>
    <r>
      <rPr>
        <sz val="12"/>
        <color rgb="FF000000"/>
        <rFont val="Times New Roman"/>
      </rPr>
      <t xml:space="preserve">1. Prekės turi būti pažymėtos CE ženklu (jei taikoma). Kartu su pasiūlymu turi būti pateikti CE sertifikatai arba lygiaverčiai dokumentai, patvirtinantys, kad siūlomos prekės atitinka Medicinos priemonių reglamentui (2017/745/ES) arba In vitro diagnostikos medicinos priemonių reglamentui (2017/746/ES) arba Direktyvą 98/79/EB (IVDD), nustatytus reikalavimus (pateikiamos skaitmeninės dokumento kopijos). </t>
    </r>
    <r>
      <rPr>
        <b/>
        <sz val="12"/>
        <color rgb="FF000000"/>
        <rFont val="Times New Roman"/>
      </rPr>
      <t>Kiekvienai atskirai pirkimo objekto daliai dokumentai turi būti pateikiami atskirame, aiškiai užvadintame dokumente (faile);</t>
    </r>
  </si>
  <si>
    <r>
      <t xml:space="preserve">2. Detalūs siūlomų prekių techninių charakteristikų aprašymai (originalūs prekių katalogai, ar jų dalys ar kiti lygiaverčiai gamintojo parengti dokumentai, kuriose aprašomos siūlomos prekės), įrodantys, kad siūlomos prekės atitinka techninės specifikacijos reikalavimus (techniniuose aprašymuose, kataloguose ir pan. turi būti pažymėti siūlomos pozicijos techniniai parametrai). Pateikiamos skaitmeninės dokumentų kopijos. </t>
    </r>
    <r>
      <rPr>
        <b/>
        <sz val="12"/>
        <rFont val="Times New Roman"/>
        <family val="1"/>
        <charset val="186"/>
      </rPr>
      <t>Kiekvienai atskirai pirkimo objekto daliai dokumentai turi būti pateikiami atskirame, aiškiai užvadintame dokumente (faile);</t>
    </r>
  </si>
  <si>
    <t>3. Perkančioji organizacija turi teisę, kilus abejonių dėl pasiūlyme nurodytų prekių atitikties techninės specifikacijos reikalavimams, raštu kreiptis į Tiekėją ir paprašyti pateikti vienos pirkimo objekto pozicijos vienetą (pavyzdį). Perkančioji organizacija prašyme nurodo konkrečią poziciją ir techninės specifikacijos punktus, kurių atitiktis tikrinama. Pavyzdys turi būti pateiktas tik Perkančiajai organizacijai paprašius, per nurodytą terminą, kuris negali būti trumpesnis kaip 5 darbo dienos nuo prašymo gavimo dienos. Pavyzdžių pateikimo adresas: VšĮ Vilniaus miesto klinikinė ligoninė, kodas 302692454, adresas Antakalnio g. 57, LT-10207 Vilnius. Nepateikus pavyzdžio per nurodytą terminą laikoma, kad pasiūlymas neatitinka pirkimo dokumentų reikalavimų. Pavyzdžių bus prašoma tik iš tų Tiekėjų, kurių pasiūlymuose pateikta informacija neleidžia objektyviai įvertinti siūlomų prekių atitikties techninės specifikacijos reikalavimams. Jeigu analogiški informacijos trūkumai nustatomi kelių Tiekėjų pasiūlymuose, pavyzdžiai prašomi iš visų tokių Tiekėjų vienodomis sąlygomis. Pavyzdžio neatitikimo techninės specifikacijos reikalavimams atveju laikoma, kad Tiekėjo pasiūlymas neatitinka pirkimo dokumentų reikalavimų.</t>
  </si>
  <si>
    <t>Preliminarus kiekis 36 mėn. laikotarpiui</t>
  </si>
  <si>
    <r>
      <t xml:space="preserve">Gamintojas, modelis, kilmės šalis </t>
    </r>
    <r>
      <rPr>
        <b/>
        <i/>
        <sz val="12"/>
        <color rgb="FFFF0000"/>
        <rFont val="Times New Roman"/>
        <family val="1"/>
        <charset val="186"/>
      </rPr>
      <t>(užpildo tiekėjas</t>
    </r>
    <r>
      <rPr>
        <b/>
        <sz val="12"/>
        <color rgb="FFFF0000"/>
        <rFont val="Times New Roman"/>
        <family val="1"/>
        <charset val="186"/>
      </rPr>
      <t>)</t>
    </r>
  </si>
  <si>
    <t>Maksimali pirkimui skirta lėšų suma su PVM / Maksimali priimtina pasiūlymo kaina Eur įskaitant visus mokesčius</t>
  </si>
  <si>
    <t>PLASTIKINIAI MEDICININIAI GAMINIAI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</si>
</sst>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quot;     &quot;;\-#,##0.00&quot;     &quot;;\-#&quot;     &quot;;@\ "/>
    <numFmt numFmtId="166" formatCode="0.0000"/>
  </numFmts>
  <fonts count="32" x14ac:knownFonts="1">
    <font>
      <sz val="10"/>
      <name val="Arial"/>
      <family val="2"/>
      <charset val="186"/>
    </font>
    <font>
      <sz val="11"/>
      <color theme="1"/>
      <name val="Calibri"/>
      <family val="2"/>
      <charset val="186"/>
      <scheme val="minor"/>
    </font>
    <font>
      <sz val="11"/>
      <color theme="1"/>
      <name val="Calibri"/>
      <family val="2"/>
      <charset val="186"/>
      <scheme val="minor"/>
    </font>
    <font>
      <b/>
      <sz val="10"/>
      <name val="Times New Roman"/>
      <family val="1"/>
      <charset val="186"/>
    </font>
    <font>
      <b/>
      <sz val="10"/>
      <color rgb="FF000000"/>
      <name val="Times New Roman"/>
      <family val="1"/>
      <charset val="186"/>
    </font>
    <font>
      <sz val="1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sz val="10"/>
      <name val="Arial"/>
      <family val="2"/>
      <charset val="186"/>
    </font>
    <font>
      <sz val="11"/>
      <color indexed="8"/>
      <name val="Calibri"/>
      <family val="2"/>
      <charset val="186"/>
    </font>
    <font>
      <sz val="10"/>
      <color indexed="8"/>
      <name val="Arial"/>
      <family val="2"/>
      <charset val="186"/>
    </font>
    <font>
      <sz val="12"/>
      <name val="Times New Roman"/>
      <family val="1"/>
      <charset val="186"/>
    </font>
    <font>
      <b/>
      <sz val="12"/>
      <name val="Times New Roman"/>
      <family val="1"/>
      <charset val="186"/>
    </font>
    <font>
      <b/>
      <sz val="12"/>
      <color rgb="FF000000"/>
      <name val="Times New Roman"/>
      <family val="1"/>
      <charset val="186"/>
    </font>
    <font>
      <sz val="12"/>
      <color rgb="FF000000"/>
      <name val="Times New Roman"/>
      <family val="1"/>
      <charset val="186"/>
    </font>
    <font>
      <sz val="12"/>
      <name val="Calibri"/>
      <family val="2"/>
      <charset val="186"/>
    </font>
    <font>
      <sz val="12"/>
      <color theme="1"/>
      <name val="Times New Roman"/>
      <family val="1"/>
      <charset val="186"/>
    </font>
    <font>
      <sz val="12"/>
      <color rgb="FFFF0000"/>
      <name val="Times New Roman"/>
      <family val="1"/>
      <charset val="186"/>
    </font>
    <font>
      <b/>
      <sz val="12"/>
      <color rgb="FFFF0000"/>
      <name val="Times New Roman"/>
      <family val="1"/>
      <charset val="186"/>
    </font>
    <font>
      <i/>
      <sz val="12"/>
      <name val="Times New Roman"/>
      <family val="1"/>
      <charset val="186"/>
    </font>
    <font>
      <i/>
      <sz val="12"/>
      <color rgb="FF000000"/>
      <name val="Times New Roman"/>
      <family val="1"/>
      <charset val="186"/>
    </font>
    <font>
      <b/>
      <i/>
      <sz val="12"/>
      <color rgb="FFFF0000"/>
      <name val="Times New Roman"/>
      <family val="1"/>
      <charset val="186"/>
    </font>
    <font>
      <b/>
      <sz val="12"/>
      <color theme="1"/>
      <name val="Times New Roman"/>
      <family val="1"/>
      <charset val="186"/>
    </font>
    <font>
      <sz val="12"/>
      <color rgb="FF000000"/>
      <name val="Times New Roman"/>
    </font>
    <font>
      <b/>
      <sz val="12"/>
      <color rgb="FF000000"/>
      <name val="Times New Roman"/>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2">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indexed="8"/>
      </top>
      <bottom style="thin">
        <color indexed="8"/>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s>
  <cellStyleXfs count="23">
    <xf numFmtId="0" fontId="0" fillId="0" borderId="0"/>
    <xf numFmtId="0" fontId="6" fillId="0" borderId="0"/>
    <xf numFmtId="0" fontId="7" fillId="0" borderId="0">
      <alignment horizontal="center"/>
    </xf>
    <xf numFmtId="0" fontId="7" fillId="0" borderId="0">
      <alignment horizontal="center" textRotation="90"/>
    </xf>
    <xf numFmtId="0" fontId="8" fillId="0" borderId="0"/>
    <xf numFmtId="0" fontId="8" fillId="0" borderId="0"/>
    <xf numFmtId="0" fontId="10" fillId="0" borderId="0"/>
    <xf numFmtId="0" fontId="11" fillId="0" borderId="0">
      <alignment horizontal="center" textRotation="90"/>
    </xf>
    <xf numFmtId="0" fontId="11" fillId="0" borderId="0">
      <alignment horizontal="center"/>
    </xf>
    <xf numFmtId="0" fontId="12" fillId="0" borderId="0"/>
    <xf numFmtId="0" fontId="12" fillId="0" borderId="0"/>
    <xf numFmtId="0" fontId="13" fillId="0" borderId="0"/>
    <xf numFmtId="0" fontId="14" fillId="0" borderId="0"/>
    <xf numFmtId="0" fontId="16" fillId="0" borderId="0"/>
    <xf numFmtId="0" fontId="15" fillId="0" borderId="0"/>
    <xf numFmtId="0" fontId="16" fillId="0" borderId="0"/>
    <xf numFmtId="0" fontId="2" fillId="0" borderId="0"/>
    <xf numFmtId="0" fontId="2" fillId="0" borderId="0"/>
    <xf numFmtId="0" fontId="10" fillId="0" borderId="0"/>
    <xf numFmtId="0" fontId="16" fillId="0" borderId="0"/>
    <xf numFmtId="165" fontId="17" fillId="0" borderId="0"/>
    <xf numFmtId="0" fontId="1" fillId="0" borderId="0"/>
    <xf numFmtId="0" fontId="1" fillId="0" borderId="0"/>
  </cellStyleXfs>
  <cellXfs count="199">
    <xf numFmtId="0" fontId="0" fillId="0" borderId="0" xfId="0"/>
    <xf numFmtId="0" fontId="5" fillId="0" borderId="0" xfId="0" applyFont="1" applyAlignment="1">
      <alignment vertical="top"/>
    </xf>
    <xf numFmtId="0" fontId="5" fillId="0" borderId="0" xfId="0" applyFont="1" applyAlignment="1">
      <alignment vertical="top" wrapText="1"/>
    </xf>
    <xf numFmtId="0" fontId="5" fillId="0" borderId="0" xfId="0" applyFont="1" applyAlignment="1">
      <alignment horizontal="left" vertical="top"/>
    </xf>
    <xf numFmtId="0" fontId="5" fillId="2" borderId="0" xfId="0" applyFont="1" applyFill="1" applyAlignment="1">
      <alignment vertical="top"/>
    </xf>
    <xf numFmtId="0" fontId="3" fillId="0" borderId="0" xfId="0" applyFont="1" applyAlignment="1">
      <alignment horizontal="center" vertical="top"/>
    </xf>
    <xf numFmtId="1" fontId="4" fillId="0" borderId="0" xfId="0" applyNumberFormat="1" applyFont="1" applyAlignment="1">
      <alignment horizontal="center" vertical="top"/>
    </xf>
    <xf numFmtId="0" fontId="5" fillId="0" borderId="0" xfId="0" applyFont="1" applyAlignment="1">
      <alignment horizontal="center" vertical="top"/>
    </xf>
    <xf numFmtId="0" fontId="3" fillId="2" borderId="0" xfId="0" applyFont="1" applyFill="1" applyAlignment="1">
      <alignment horizontal="center" vertical="top" wrapText="1"/>
    </xf>
    <xf numFmtId="0" fontId="19" fillId="3" borderId="11"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2" borderId="11" xfId="0" applyFont="1" applyFill="1" applyBorder="1" applyAlignment="1">
      <alignment horizontal="center" vertical="top"/>
    </xf>
    <xf numFmtId="0" fontId="19" fillId="2" borderId="2" xfId="0" applyFont="1" applyFill="1" applyBorder="1" applyAlignment="1">
      <alignment horizontal="left" vertical="top" wrapText="1"/>
    </xf>
    <xf numFmtId="0" fontId="19" fillId="2" borderId="2" xfId="0" applyFont="1" applyFill="1" applyBorder="1" applyAlignment="1">
      <alignment horizontal="center" vertical="top" wrapText="1"/>
    </xf>
    <xf numFmtId="1" fontId="20" fillId="0" borderId="2" xfId="0" applyNumberFormat="1" applyFont="1" applyBorder="1" applyAlignment="1">
      <alignment horizontal="center" vertical="top" wrapText="1"/>
    </xf>
    <xf numFmtId="164" fontId="18" fillId="2" borderId="11" xfId="0" applyNumberFormat="1" applyFont="1" applyFill="1" applyBorder="1" applyAlignment="1">
      <alignment horizontal="center" vertical="top" wrapText="1"/>
    </xf>
    <xf numFmtId="0" fontId="18" fillId="2" borderId="8"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11" xfId="0" applyFont="1" applyFill="1" applyBorder="1" applyAlignment="1">
      <alignment vertical="top"/>
    </xf>
    <xf numFmtId="1" fontId="20" fillId="2" borderId="2" xfId="0" applyNumberFormat="1" applyFont="1" applyFill="1" applyBorder="1" applyAlignment="1">
      <alignment horizontal="center" vertical="top" wrapText="1"/>
    </xf>
    <xf numFmtId="0" fontId="18" fillId="2" borderId="2" xfId="0" applyFont="1" applyFill="1" applyBorder="1" applyAlignment="1">
      <alignment horizontal="left" vertical="top" wrapText="1"/>
    </xf>
    <xf numFmtId="1" fontId="20" fillId="2" borderId="2" xfId="0" applyNumberFormat="1" applyFont="1" applyFill="1" applyBorder="1" applyAlignment="1">
      <alignment horizontal="center" vertical="top"/>
    </xf>
    <xf numFmtId="2" fontId="19" fillId="2" borderId="2" xfId="0" applyNumberFormat="1" applyFont="1" applyFill="1" applyBorder="1" applyAlignment="1">
      <alignment horizontal="center" vertical="top" wrapText="1"/>
    </xf>
    <xf numFmtId="49" fontId="19" fillId="2" borderId="2" xfId="0" applyNumberFormat="1" applyFont="1" applyFill="1" applyBorder="1" applyAlignment="1">
      <alignment horizontal="left" vertical="top" wrapText="1"/>
    </xf>
    <xf numFmtId="49" fontId="18" fillId="2" borderId="2" xfId="0" applyNumberFormat="1" applyFont="1" applyFill="1" applyBorder="1" applyAlignment="1">
      <alignment horizontal="left" vertical="top" wrapText="1"/>
    </xf>
    <xf numFmtId="0" fontId="18" fillId="0" borderId="2" xfId="0" applyFont="1" applyBorder="1" applyAlignment="1">
      <alignment horizontal="left" vertical="top" wrapText="1"/>
    </xf>
    <xf numFmtId="49" fontId="18" fillId="0" borderId="2" xfId="0" applyNumberFormat="1" applyFont="1" applyBorder="1" applyAlignment="1">
      <alignment horizontal="left" vertical="top" wrapText="1"/>
    </xf>
    <xf numFmtId="0" fontId="18" fillId="0" borderId="7"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2" borderId="0" xfId="0" applyFont="1" applyFill="1" applyAlignment="1">
      <alignment horizontal="center" vertical="top"/>
    </xf>
    <xf numFmtId="0" fontId="19" fillId="2" borderId="2" xfId="0" applyFont="1" applyFill="1" applyBorder="1" applyAlignment="1">
      <alignment horizontal="center" vertical="top"/>
    </xf>
    <xf numFmtId="0" fontId="19" fillId="0" borderId="11" xfId="0" applyFont="1" applyBorder="1" applyAlignment="1">
      <alignment horizontal="center" vertical="top"/>
    </xf>
    <xf numFmtId="0" fontId="18" fillId="0" borderId="11" xfId="0" applyFont="1" applyBorder="1" applyAlignment="1">
      <alignment vertical="top"/>
    </xf>
    <xf numFmtId="0" fontId="19" fillId="0" borderId="2" xfId="0" applyFont="1" applyBorder="1" applyAlignment="1">
      <alignment horizontal="center" vertical="top"/>
    </xf>
    <xf numFmtId="0" fontId="19" fillId="0" borderId="2" xfId="0" applyFont="1" applyBorder="1" applyAlignment="1">
      <alignment horizontal="center" vertical="top" wrapText="1"/>
    </xf>
    <xf numFmtId="49" fontId="19" fillId="0" borderId="2" xfId="0" applyNumberFormat="1" applyFont="1" applyBorder="1" applyAlignment="1">
      <alignment horizontal="center" vertical="top" wrapText="1"/>
    </xf>
    <xf numFmtId="0" fontId="19" fillId="0" borderId="2" xfId="0" applyFont="1" applyBorder="1" applyAlignment="1">
      <alignment horizontal="left" vertical="top" wrapText="1"/>
    </xf>
    <xf numFmtId="2" fontId="19" fillId="2" borderId="10" xfId="0" applyNumberFormat="1" applyFont="1" applyFill="1" applyBorder="1" applyAlignment="1">
      <alignment horizontal="center" vertical="top" wrapText="1"/>
    </xf>
    <xf numFmtId="1" fontId="20" fillId="0" borderId="2" xfId="0" applyNumberFormat="1" applyFont="1" applyBorder="1" applyAlignment="1">
      <alignment horizontal="center" vertical="top"/>
    </xf>
    <xf numFmtId="49" fontId="19" fillId="2" borderId="2" xfId="0" applyNumberFormat="1" applyFont="1" applyFill="1" applyBorder="1" applyAlignment="1">
      <alignment horizontal="center" vertical="top" wrapText="1"/>
    </xf>
    <xf numFmtId="2" fontId="19" fillId="2" borderId="2" xfId="0" applyNumberFormat="1" applyFont="1" applyFill="1" applyBorder="1" applyAlignment="1">
      <alignment horizontal="center" vertical="top"/>
    </xf>
    <xf numFmtId="0" fontId="18" fillId="2" borderId="10" xfId="0" applyFont="1" applyFill="1" applyBorder="1" applyAlignment="1">
      <alignment horizontal="left" vertical="top" wrapText="1"/>
    </xf>
    <xf numFmtId="0" fontId="18" fillId="0" borderId="10" xfId="0" applyFont="1" applyBorder="1" applyAlignment="1">
      <alignment horizontal="left" vertical="top" wrapText="1"/>
    </xf>
    <xf numFmtId="49" fontId="19" fillId="0" borderId="2" xfId="0" applyNumberFormat="1" applyFont="1" applyBorder="1" applyAlignment="1">
      <alignment horizontal="center" vertical="top"/>
    </xf>
    <xf numFmtId="0" fontId="20" fillId="0" borderId="2" xfId="0" applyFont="1" applyBorder="1" applyAlignment="1">
      <alignment horizontal="center" vertical="top"/>
    </xf>
    <xf numFmtId="2" fontId="19" fillId="0" borderId="2" xfId="0" applyNumberFormat="1" applyFont="1" applyBorder="1" applyAlignment="1">
      <alignment horizontal="center" vertical="top"/>
    </xf>
    <xf numFmtId="0" fontId="23" fillId="2" borderId="10" xfId="0" applyFont="1" applyFill="1" applyBorder="1" applyAlignment="1">
      <alignment horizontal="left" vertical="top" wrapText="1"/>
    </xf>
    <xf numFmtId="0" fontId="18" fillId="0" borderId="2" xfId="0" applyFont="1" applyBorder="1" applyAlignment="1">
      <alignment vertical="top" wrapText="1"/>
    </xf>
    <xf numFmtId="0" fontId="18" fillId="2" borderId="10" xfId="0" applyFont="1" applyFill="1" applyBorder="1" applyAlignment="1">
      <alignment vertical="top" wrapText="1"/>
    </xf>
    <xf numFmtId="0" fontId="18" fillId="2" borderId="7" xfId="0" applyFont="1" applyFill="1" applyBorder="1" applyAlignment="1">
      <alignment vertical="top" wrapText="1"/>
    </xf>
    <xf numFmtId="0" fontId="19" fillId="2" borderId="3" xfId="0" applyFont="1" applyFill="1" applyBorder="1" applyAlignment="1">
      <alignment horizontal="left" vertical="top" wrapText="1"/>
    </xf>
    <xf numFmtId="0" fontId="19" fillId="2" borderId="3" xfId="0" applyFont="1" applyFill="1" applyBorder="1" applyAlignment="1">
      <alignment horizontal="center" vertical="top"/>
    </xf>
    <xf numFmtId="1" fontId="19" fillId="2" borderId="3" xfId="0" applyNumberFormat="1" applyFont="1" applyFill="1" applyBorder="1" applyAlignment="1">
      <alignment horizontal="center" vertical="top"/>
    </xf>
    <xf numFmtId="0" fontId="18" fillId="2" borderId="9" xfId="0" applyFont="1" applyFill="1" applyBorder="1" applyAlignment="1">
      <alignment horizontal="left" vertical="top" wrapText="1"/>
    </xf>
    <xf numFmtId="0" fontId="18" fillId="2" borderId="13" xfId="0" applyFont="1" applyFill="1" applyBorder="1" applyAlignment="1">
      <alignment horizontal="left" vertical="top" wrapText="1"/>
    </xf>
    <xf numFmtId="1" fontId="19" fillId="2" borderId="2" xfId="0" applyNumberFormat="1" applyFont="1" applyFill="1" applyBorder="1" applyAlignment="1">
      <alignment horizontal="center" vertical="top"/>
    </xf>
    <xf numFmtId="49" fontId="19" fillId="2" borderId="7" xfId="0" applyNumberFormat="1" applyFont="1" applyFill="1" applyBorder="1" applyAlignment="1">
      <alignment horizontal="left" vertical="top"/>
    </xf>
    <xf numFmtId="0" fontId="18" fillId="2" borderId="10" xfId="0" applyFont="1" applyFill="1" applyBorder="1" applyAlignment="1">
      <alignment horizontal="left" vertical="top" wrapText="1" shrinkToFit="1"/>
    </xf>
    <xf numFmtId="0" fontId="18" fillId="2" borderId="7" xfId="0" applyFont="1" applyFill="1" applyBorder="1" applyAlignment="1">
      <alignment horizontal="left" vertical="top" wrapText="1" shrinkToFit="1"/>
    </xf>
    <xf numFmtId="0" fontId="21" fillId="0" borderId="2" xfId="0" applyFont="1" applyBorder="1" applyAlignment="1">
      <alignment horizontal="left" vertical="top" wrapText="1"/>
    </xf>
    <xf numFmtId="0" fontId="18" fillId="2" borderId="2" xfId="0" applyFont="1" applyFill="1" applyBorder="1" applyAlignment="1">
      <alignment vertical="top" wrapText="1"/>
    </xf>
    <xf numFmtId="49" fontId="18" fillId="2" borderId="4" xfId="0" applyNumberFormat="1" applyFont="1" applyFill="1" applyBorder="1" applyAlignment="1">
      <alignment horizontal="left" vertical="top" wrapText="1"/>
    </xf>
    <xf numFmtId="0" fontId="23" fillId="2" borderId="7" xfId="0" applyFont="1" applyFill="1" applyBorder="1" applyAlignment="1">
      <alignment horizontal="left" vertical="top" wrapText="1"/>
    </xf>
    <xf numFmtId="49" fontId="18" fillId="2" borderId="11" xfId="0" applyNumberFormat="1" applyFont="1" applyFill="1" applyBorder="1" applyAlignment="1">
      <alignment horizontal="left" vertical="top" wrapText="1"/>
    </xf>
    <xf numFmtId="49" fontId="19" fillId="2" borderId="1" xfId="0" applyNumberFormat="1" applyFont="1" applyFill="1" applyBorder="1" applyAlignment="1">
      <alignment horizontal="left" vertical="top" wrapText="1"/>
    </xf>
    <xf numFmtId="49" fontId="20" fillId="2" borderId="2" xfId="0" applyNumberFormat="1" applyFont="1" applyFill="1" applyBorder="1" applyAlignment="1">
      <alignment horizontal="left" vertical="top" wrapText="1"/>
    </xf>
    <xf numFmtId="49" fontId="20" fillId="2" borderId="2" xfId="0" applyNumberFormat="1" applyFont="1" applyFill="1" applyBorder="1" applyAlignment="1">
      <alignment horizontal="center" vertical="top" wrapText="1"/>
    </xf>
    <xf numFmtId="49" fontId="20" fillId="0" borderId="2" xfId="0" applyNumberFormat="1" applyFont="1" applyBorder="1" applyAlignment="1">
      <alignment horizontal="left" vertical="top" wrapText="1"/>
    </xf>
    <xf numFmtId="49" fontId="20" fillId="2" borderId="11" xfId="0" applyNumberFormat="1" applyFont="1" applyFill="1" applyBorder="1" applyAlignment="1">
      <alignment horizontal="center" vertical="top" wrapText="1"/>
    </xf>
    <xf numFmtId="1" fontId="20" fillId="2" borderId="11" xfId="0" applyNumberFormat="1" applyFont="1" applyFill="1" applyBorder="1" applyAlignment="1">
      <alignment horizontal="center" vertical="top" wrapText="1"/>
    </xf>
    <xf numFmtId="2" fontId="19" fillId="2" borderId="11" xfId="0" applyNumberFormat="1" applyFont="1" applyFill="1" applyBorder="1" applyAlignment="1">
      <alignment horizontal="center" vertical="top" wrapText="1"/>
    </xf>
    <xf numFmtId="49" fontId="19" fillId="2" borderId="2" xfId="0" applyNumberFormat="1" applyFont="1" applyFill="1" applyBorder="1" applyAlignment="1">
      <alignment horizontal="left" vertical="top"/>
    </xf>
    <xf numFmtId="49" fontId="18" fillId="0" borderId="2" xfId="0" applyNumberFormat="1" applyFont="1" applyBorder="1" applyAlignment="1">
      <alignment horizontal="center" vertical="top"/>
    </xf>
    <xf numFmtId="0" fontId="18" fillId="0" borderId="11" xfId="0" applyFont="1" applyBorder="1" applyAlignment="1">
      <alignment horizontal="center" vertical="top"/>
    </xf>
    <xf numFmtId="0" fontId="18" fillId="2" borderId="0" xfId="0" applyFont="1" applyFill="1" applyAlignment="1">
      <alignment vertical="top"/>
    </xf>
    <xf numFmtId="0" fontId="18" fillId="2" borderId="0" xfId="0" applyFont="1" applyFill="1" applyAlignment="1">
      <alignment horizontal="left" vertical="top"/>
    </xf>
    <xf numFmtId="1" fontId="20" fillId="2" borderId="0" xfId="0" applyNumberFormat="1" applyFont="1" applyFill="1" applyAlignment="1">
      <alignment horizontal="center" vertical="top"/>
    </xf>
    <xf numFmtId="0" fontId="18" fillId="2" borderId="0" xfId="0" applyFont="1" applyFill="1" applyAlignment="1">
      <alignment horizontal="center" vertical="top"/>
    </xf>
    <xf numFmtId="0" fontId="25" fillId="0" borderId="0" xfId="0" applyFont="1" applyAlignment="1">
      <alignment vertical="top" wrapText="1"/>
    </xf>
    <xf numFmtId="0" fontId="19" fillId="0" borderId="0" xfId="0" applyFont="1" applyAlignment="1">
      <alignment horizontal="center" vertical="top" wrapText="1"/>
    </xf>
    <xf numFmtId="0" fontId="19" fillId="2" borderId="0" xfId="0" applyFont="1" applyFill="1" applyAlignment="1">
      <alignment horizontal="left" vertical="top"/>
    </xf>
    <xf numFmtId="0" fontId="18" fillId="0" borderId="0" xfId="0" applyFont="1" applyAlignment="1">
      <alignment vertical="top" wrapText="1"/>
    </xf>
    <xf numFmtId="0" fontId="18" fillId="2" borderId="0" xfId="0" applyFont="1" applyFill="1" applyAlignment="1">
      <alignment vertical="top" wrapText="1"/>
    </xf>
    <xf numFmtId="0" fontId="18" fillId="2" borderId="11" xfId="0" applyFont="1" applyFill="1" applyBorder="1" applyAlignment="1">
      <alignment horizontal="center" vertical="top"/>
    </xf>
    <xf numFmtId="0" fontId="18" fillId="0" borderId="0" xfId="0" applyFont="1" applyAlignment="1">
      <alignment horizontal="center" vertical="top"/>
    </xf>
    <xf numFmtId="0" fontId="26" fillId="3" borderId="11" xfId="0" applyFont="1" applyFill="1" applyBorder="1" applyAlignment="1">
      <alignment horizontal="center" vertical="top"/>
    </xf>
    <xf numFmtId="0" fontId="26" fillId="3" borderId="2" xfId="0" applyFont="1" applyFill="1" applyBorder="1" applyAlignment="1">
      <alignment horizontal="center" vertical="top"/>
    </xf>
    <xf numFmtId="1" fontId="27" fillId="3" borderId="2" xfId="0" applyNumberFormat="1" applyFont="1" applyFill="1" applyBorder="1" applyAlignment="1">
      <alignment horizontal="center" vertical="top"/>
    </xf>
    <xf numFmtId="0" fontId="26" fillId="3" borderId="2" xfId="0" applyFont="1" applyFill="1" applyBorder="1" applyAlignment="1">
      <alignment horizontal="center" vertical="top" wrapText="1"/>
    </xf>
    <xf numFmtId="0" fontId="26" fillId="3" borderId="7" xfId="0" applyFont="1" applyFill="1" applyBorder="1" applyAlignment="1">
      <alignment horizontal="center" vertical="top" wrapText="1"/>
    </xf>
    <xf numFmtId="0" fontId="18" fillId="2" borderId="11" xfId="0" applyFont="1" applyFill="1" applyBorder="1" applyAlignment="1">
      <alignment horizontal="left" vertical="top" wrapText="1"/>
    </xf>
    <xf numFmtId="0" fontId="18" fillId="2" borderId="14" xfId="0" applyFont="1" applyFill="1" applyBorder="1" applyAlignment="1">
      <alignment horizontal="left" vertical="top" wrapText="1"/>
    </xf>
    <xf numFmtId="1" fontId="19" fillId="2" borderId="2" xfId="0" applyNumberFormat="1" applyFont="1" applyFill="1" applyBorder="1" applyAlignment="1">
      <alignment horizontal="center" vertical="top" wrapText="1"/>
    </xf>
    <xf numFmtId="0" fontId="26" fillId="3" borderId="14" xfId="0" applyFont="1" applyFill="1" applyBorder="1" applyAlignment="1">
      <alignment horizontal="center" vertical="top" wrapText="1"/>
    </xf>
    <xf numFmtId="0" fontId="18" fillId="2" borderId="14" xfId="0" applyFont="1" applyFill="1" applyBorder="1" applyAlignment="1">
      <alignment vertical="top" wrapText="1"/>
    </xf>
    <xf numFmtId="0" fontId="18" fillId="0" borderId="14" xfId="0" applyFont="1" applyBorder="1" applyAlignment="1">
      <alignment horizontal="left" vertical="top" wrapText="1"/>
    </xf>
    <xf numFmtId="49" fontId="19" fillId="0" borderId="15" xfId="0" applyNumberFormat="1" applyFont="1" applyBorder="1" applyAlignment="1">
      <alignment horizontal="left" vertical="top" wrapText="1"/>
    </xf>
    <xf numFmtId="0" fontId="18" fillId="0" borderId="15" xfId="0" applyFont="1" applyBorder="1" applyAlignment="1">
      <alignment horizontal="center" vertical="top" wrapText="1"/>
    </xf>
    <xf numFmtId="0" fontId="19" fillId="2" borderId="15" xfId="0" applyFont="1" applyFill="1" applyBorder="1" applyAlignment="1">
      <alignment horizontal="left" vertical="top"/>
    </xf>
    <xf numFmtId="0" fontId="18" fillId="2" borderId="14" xfId="0" applyFont="1" applyFill="1" applyBorder="1" applyAlignment="1">
      <alignment horizontal="center" vertical="top" wrapText="1"/>
    </xf>
    <xf numFmtId="0" fontId="19" fillId="0" borderId="14" xfId="0" applyFont="1" applyBorder="1" applyAlignment="1">
      <alignment horizontal="left" vertical="top"/>
    </xf>
    <xf numFmtId="0" fontId="19" fillId="2" borderId="15" xfId="0" applyFont="1" applyFill="1" applyBorder="1" applyAlignment="1">
      <alignment horizontal="left" vertical="top" wrapText="1"/>
    </xf>
    <xf numFmtId="49" fontId="18" fillId="2" borderId="15" xfId="0" applyNumberFormat="1" applyFont="1" applyFill="1" applyBorder="1" applyAlignment="1">
      <alignment horizontal="center" vertical="top" wrapText="1"/>
    </xf>
    <xf numFmtId="49" fontId="19" fillId="2" borderId="14" xfId="0" applyNumberFormat="1" applyFont="1" applyFill="1" applyBorder="1" applyAlignment="1">
      <alignment horizontal="left" vertical="top"/>
    </xf>
    <xf numFmtId="0" fontId="18" fillId="2" borderId="14" xfId="0" applyFont="1" applyFill="1" applyBorder="1" applyAlignment="1">
      <alignment horizontal="left" vertical="top" wrapText="1" shrinkToFit="1"/>
    </xf>
    <xf numFmtId="0" fontId="18" fillId="2" borderId="15" xfId="0" applyFont="1" applyFill="1" applyBorder="1" applyAlignment="1">
      <alignment horizontal="center" vertical="top" wrapText="1"/>
    </xf>
    <xf numFmtId="0" fontId="20" fillId="0" borderId="14" xfId="0" applyFont="1" applyBorder="1" applyAlignment="1">
      <alignment horizontal="left" vertical="top" wrapText="1"/>
    </xf>
    <xf numFmtId="49" fontId="18" fillId="0" borderId="15" xfId="0" applyNumberFormat="1" applyFont="1" applyBorder="1" applyAlignment="1">
      <alignment horizontal="center" vertical="top"/>
    </xf>
    <xf numFmtId="0" fontId="19" fillId="2" borderId="15" xfId="0" applyFont="1" applyFill="1" applyBorder="1" applyAlignment="1">
      <alignment horizontal="center" vertical="top" wrapText="1"/>
    </xf>
    <xf numFmtId="49" fontId="19" fillId="2" borderId="15" xfId="0" applyNumberFormat="1" applyFont="1" applyFill="1" applyBorder="1" applyAlignment="1">
      <alignment horizontal="left" vertical="top" wrapText="1"/>
    </xf>
    <xf numFmtId="0" fontId="23" fillId="2" borderId="14" xfId="0" applyFont="1" applyFill="1" applyBorder="1" applyAlignment="1">
      <alignment horizontal="left" vertical="top" wrapText="1"/>
    </xf>
    <xf numFmtId="49" fontId="19" fillId="0" borderId="14" xfId="0" applyNumberFormat="1" applyFont="1" applyBorder="1" applyAlignment="1">
      <alignment horizontal="left" vertical="top" wrapText="1"/>
    </xf>
    <xf numFmtId="0" fontId="19" fillId="0" borderId="15" xfId="0" applyFont="1" applyBorder="1" applyAlignment="1">
      <alignment horizontal="left" vertical="top" wrapText="1"/>
    </xf>
    <xf numFmtId="0" fontId="19" fillId="3" borderId="17"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5" fillId="2" borderId="17" xfId="0" applyFont="1" applyFill="1" applyBorder="1" applyAlignment="1">
      <alignment vertical="top"/>
    </xf>
    <xf numFmtId="0" fontId="5" fillId="0" borderId="17" xfId="0" applyFont="1" applyBorder="1" applyAlignment="1">
      <alignment vertical="top"/>
    </xf>
    <xf numFmtId="0" fontId="18" fillId="0" borderId="0" xfId="0" applyFont="1" applyAlignment="1">
      <alignment horizontal="left" vertical="top" wrapText="1"/>
    </xf>
    <xf numFmtId="0" fontId="18" fillId="0" borderId="0" xfId="0" applyFont="1" applyAlignment="1">
      <alignment horizontal="left" vertical="top"/>
    </xf>
    <xf numFmtId="0" fontId="18" fillId="2" borderId="17" xfId="0" applyFont="1" applyFill="1" applyBorder="1" applyAlignment="1">
      <alignment horizontal="left" vertical="top" wrapText="1"/>
    </xf>
    <xf numFmtId="166" fontId="18" fillId="2" borderId="10" xfId="0" applyNumberFormat="1" applyFont="1" applyFill="1" applyBorder="1" applyAlignment="1">
      <alignment horizontal="center" vertical="top" wrapText="1"/>
    </xf>
    <xf numFmtId="9" fontId="18" fillId="2" borderId="11" xfId="0" applyNumberFormat="1" applyFont="1" applyFill="1" applyBorder="1" applyAlignment="1">
      <alignment horizontal="center" vertical="top" wrapText="1"/>
    </xf>
    <xf numFmtId="2" fontId="29" fillId="0" borderId="17" xfId="0" applyNumberFormat="1" applyFont="1" applyBorder="1" applyAlignment="1">
      <alignment horizontal="center"/>
    </xf>
    <xf numFmtId="0" fontId="19" fillId="0" borderId="17" xfId="0" applyFont="1" applyBorder="1" applyAlignment="1">
      <alignment vertical="top"/>
    </xf>
    <xf numFmtId="0" fontId="19" fillId="2" borderId="17" xfId="0" applyFont="1" applyFill="1" applyBorder="1" applyAlignment="1">
      <alignment vertical="top"/>
    </xf>
    <xf numFmtId="0" fontId="26" fillId="3" borderId="17" xfId="0" applyFont="1" applyFill="1" applyBorder="1" applyAlignment="1">
      <alignment horizontal="center" vertical="top"/>
    </xf>
    <xf numFmtId="0" fontId="19" fillId="0" borderId="18" xfId="0" applyFont="1" applyBorder="1" applyAlignment="1">
      <alignment horizontal="center"/>
    </xf>
    <xf numFmtId="0" fontId="19" fillId="2" borderId="18" xfId="0" applyFont="1" applyFill="1" applyBorder="1" applyAlignment="1">
      <alignment horizontal="center"/>
    </xf>
    <xf numFmtId="2" fontId="19" fillId="2" borderId="18" xfId="0" applyNumberFormat="1" applyFont="1" applyFill="1" applyBorder="1" applyAlignment="1">
      <alignment horizontal="center"/>
    </xf>
    <xf numFmtId="2" fontId="19" fillId="0" borderId="18" xfId="0" applyNumberFormat="1" applyFont="1" applyBorder="1" applyAlignment="1">
      <alignment horizontal="center"/>
    </xf>
    <xf numFmtId="2" fontId="29" fillId="0" borderId="18" xfId="0" applyNumberFormat="1" applyFont="1" applyBorder="1" applyAlignment="1">
      <alignment horizontal="center"/>
    </xf>
    <xf numFmtId="0" fontId="19" fillId="0" borderId="18" xfId="0" applyFont="1" applyBorder="1"/>
    <xf numFmtId="0" fontId="19" fillId="0" borderId="19" xfId="0" applyFont="1" applyBorder="1"/>
    <xf numFmtId="0" fontId="19" fillId="2" borderId="18" xfId="0" applyFont="1" applyFill="1" applyBorder="1"/>
    <xf numFmtId="0" fontId="19" fillId="2" borderId="19" xfId="0" applyFont="1" applyFill="1" applyBorder="1"/>
    <xf numFmtId="2" fontId="19" fillId="2" borderId="18" xfId="0" applyNumberFormat="1" applyFont="1" applyFill="1" applyBorder="1"/>
    <xf numFmtId="2" fontId="19" fillId="2" borderId="19" xfId="0" applyNumberFormat="1" applyFont="1" applyFill="1" applyBorder="1"/>
    <xf numFmtId="2" fontId="19" fillId="0" borderId="18" xfId="0" applyNumberFormat="1" applyFont="1" applyBorder="1"/>
    <xf numFmtId="2" fontId="19" fillId="0" borderId="19" xfId="0" applyNumberFormat="1" applyFont="1" applyBorder="1"/>
    <xf numFmtId="2" fontId="29" fillId="0" borderId="18" xfId="0" applyNumberFormat="1" applyFont="1" applyBorder="1"/>
    <xf numFmtId="2" fontId="29" fillId="0" borderId="19" xfId="0" applyNumberFormat="1" applyFont="1" applyBorder="1"/>
    <xf numFmtId="1" fontId="20" fillId="3" borderId="20" xfId="0" applyNumberFormat="1"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30" fillId="0" borderId="0" xfId="0" applyFont="1" applyAlignment="1">
      <alignment horizontal="left" vertical="top" wrapText="1"/>
    </xf>
    <xf numFmtId="0" fontId="18" fillId="0" borderId="0" xfId="0" applyFont="1" applyAlignment="1">
      <alignment horizontal="left" vertical="top" wrapText="1"/>
    </xf>
    <xf numFmtId="0" fontId="18" fillId="2" borderId="0" xfId="0" applyFont="1" applyFill="1" applyAlignment="1">
      <alignment horizontal="left" vertical="top" wrapText="1"/>
    </xf>
    <xf numFmtId="0" fontId="21" fillId="2" borderId="0" xfId="0" applyFont="1" applyFill="1" applyAlignment="1">
      <alignment horizontal="left" vertical="top" wrapText="1"/>
    </xf>
    <xf numFmtId="0" fontId="19" fillId="0" borderId="14" xfId="0" applyFont="1" applyBorder="1" applyAlignment="1">
      <alignment horizontal="right" vertical="top" wrapText="1"/>
    </xf>
    <xf numFmtId="0" fontId="19" fillId="0" borderId="15" xfId="0" applyFont="1" applyBorder="1" applyAlignment="1">
      <alignment horizontal="right" vertical="top" wrapText="1"/>
    </xf>
    <xf numFmtId="0" fontId="19" fillId="0" borderId="16" xfId="0" applyFont="1" applyBorder="1" applyAlignment="1">
      <alignment horizontal="right" vertical="top" wrapText="1"/>
    </xf>
    <xf numFmtId="0" fontId="19" fillId="2" borderId="14" xfId="0" applyFont="1" applyFill="1" applyBorder="1" applyAlignment="1">
      <alignment horizontal="right" vertical="top"/>
    </xf>
    <xf numFmtId="0" fontId="19" fillId="2" borderId="15" xfId="0" applyFont="1" applyFill="1" applyBorder="1" applyAlignment="1">
      <alignment horizontal="right" vertical="top"/>
    </xf>
    <xf numFmtId="0" fontId="19" fillId="2" borderId="16" xfId="0" applyFont="1" applyFill="1" applyBorder="1" applyAlignment="1">
      <alignment horizontal="right" vertical="top"/>
    </xf>
    <xf numFmtId="0" fontId="19" fillId="2" borderId="0" xfId="0" applyFont="1" applyFill="1" applyAlignment="1">
      <alignment horizontal="center" vertical="top"/>
    </xf>
    <xf numFmtId="0" fontId="19" fillId="2" borderId="0" xfId="0" applyFont="1" applyFill="1" applyAlignment="1">
      <alignment horizontal="center" vertical="top" wrapText="1"/>
    </xf>
    <xf numFmtId="0" fontId="3" fillId="2" borderId="12" xfId="0" applyFont="1" applyFill="1" applyBorder="1" applyAlignment="1">
      <alignment horizontal="center" vertical="top" wrapText="1"/>
    </xf>
    <xf numFmtId="0" fontId="19" fillId="0" borderId="7" xfId="0" applyFont="1" applyBorder="1" applyAlignment="1">
      <alignment horizontal="left" vertical="top" wrapText="1"/>
    </xf>
    <xf numFmtId="0" fontId="19" fillId="0" borderId="6" xfId="0" applyFont="1" applyBorder="1" applyAlignment="1">
      <alignment horizontal="left" vertical="top" wrapText="1"/>
    </xf>
    <xf numFmtId="0" fontId="19" fillId="2" borderId="7" xfId="0" applyFont="1" applyFill="1" applyBorder="1" applyAlignment="1">
      <alignment horizontal="center" vertical="top" wrapText="1"/>
    </xf>
    <xf numFmtId="0" fontId="19" fillId="2" borderId="6" xfId="0" applyFont="1" applyFill="1" applyBorder="1" applyAlignment="1">
      <alignment horizontal="center" vertical="top" wrapText="1"/>
    </xf>
    <xf numFmtId="0" fontId="18" fillId="0" borderId="7" xfId="0" applyFont="1" applyBorder="1" applyAlignment="1">
      <alignment horizontal="center" vertical="top" wrapText="1"/>
    </xf>
    <xf numFmtId="0" fontId="18" fillId="0" borderId="6" xfId="0" applyFont="1" applyBorder="1" applyAlignment="1">
      <alignment horizontal="center" vertical="top" wrapText="1"/>
    </xf>
    <xf numFmtId="0" fontId="19" fillId="2" borderId="7" xfId="0" applyFont="1" applyFill="1" applyBorder="1" applyAlignment="1">
      <alignment horizontal="left" vertical="top" wrapText="1"/>
    </xf>
    <xf numFmtId="0" fontId="19" fillId="2" borderId="6" xfId="0" applyFont="1" applyFill="1" applyBorder="1" applyAlignment="1">
      <alignment horizontal="left" vertical="top" wrapText="1"/>
    </xf>
    <xf numFmtId="49" fontId="19" fillId="0" borderId="7" xfId="0" applyNumberFormat="1" applyFont="1" applyBorder="1" applyAlignment="1">
      <alignment horizontal="left" vertical="top" wrapText="1"/>
    </xf>
    <xf numFmtId="49" fontId="19" fillId="0" borderId="6" xfId="0" applyNumberFormat="1" applyFont="1" applyBorder="1" applyAlignment="1">
      <alignment horizontal="left" vertical="top" wrapText="1"/>
    </xf>
    <xf numFmtId="0" fontId="19" fillId="2" borderId="14" xfId="0" applyFont="1" applyFill="1" applyBorder="1" applyAlignment="1">
      <alignment horizontal="right" vertical="top" wrapText="1"/>
    </xf>
    <xf numFmtId="0" fontId="19" fillId="2" borderId="15" xfId="0" applyFont="1" applyFill="1" applyBorder="1" applyAlignment="1">
      <alignment horizontal="right" vertical="top" wrapText="1"/>
    </xf>
    <xf numFmtId="0" fontId="19" fillId="2" borderId="16" xfId="0" applyFont="1" applyFill="1" applyBorder="1" applyAlignment="1">
      <alignment horizontal="right" vertical="top" wrapText="1"/>
    </xf>
    <xf numFmtId="49" fontId="19" fillId="0" borderId="14" xfId="0" applyNumberFormat="1" applyFont="1" applyBorder="1" applyAlignment="1">
      <alignment horizontal="right" vertical="top"/>
    </xf>
    <xf numFmtId="49" fontId="19" fillId="0" borderId="15" xfId="0" applyNumberFormat="1" applyFont="1" applyBorder="1" applyAlignment="1">
      <alignment horizontal="right" vertical="top"/>
    </xf>
    <xf numFmtId="49" fontId="19" fillId="0" borderId="16" xfId="0" applyNumberFormat="1" applyFont="1" applyBorder="1" applyAlignment="1">
      <alignment horizontal="right" vertical="top"/>
    </xf>
    <xf numFmtId="49" fontId="19" fillId="2" borderId="14" xfId="0" applyNumberFormat="1" applyFont="1" applyFill="1" applyBorder="1" applyAlignment="1">
      <alignment horizontal="right" vertical="top"/>
    </xf>
    <xf numFmtId="49" fontId="19" fillId="2" borderId="15" xfId="0" applyNumberFormat="1" applyFont="1" applyFill="1" applyBorder="1" applyAlignment="1">
      <alignment horizontal="right" vertical="top"/>
    </xf>
    <xf numFmtId="49" fontId="19" fillId="2" borderId="16" xfId="0" applyNumberFormat="1" applyFont="1" applyFill="1" applyBorder="1" applyAlignment="1">
      <alignment horizontal="right" vertical="top"/>
    </xf>
    <xf numFmtId="49" fontId="19" fillId="2" borderId="7" xfId="0" applyNumberFormat="1" applyFont="1" applyFill="1" applyBorder="1" applyAlignment="1">
      <alignment horizontal="left" vertical="top" wrapText="1"/>
    </xf>
    <xf numFmtId="49" fontId="19" fillId="2" borderId="6" xfId="0" applyNumberFormat="1" applyFont="1" applyFill="1" applyBorder="1" applyAlignment="1">
      <alignment horizontal="left" vertical="top" wrapText="1"/>
    </xf>
    <xf numFmtId="0" fontId="18" fillId="2" borderId="7" xfId="0" applyFont="1" applyFill="1" applyBorder="1" applyAlignment="1">
      <alignment horizontal="center" vertical="top" wrapText="1"/>
    </xf>
    <xf numFmtId="0" fontId="18" fillId="2" borderId="6" xfId="0" applyFont="1" applyFill="1" applyBorder="1" applyAlignment="1">
      <alignment horizontal="center" vertical="top" wrapText="1"/>
    </xf>
    <xf numFmtId="49" fontId="18" fillId="2" borderId="7"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0" fontId="19" fillId="2" borderId="7" xfId="0" applyFont="1" applyFill="1" applyBorder="1" applyAlignment="1">
      <alignment horizontal="left" vertical="top"/>
    </xf>
    <xf numFmtId="0" fontId="19" fillId="2" borderId="6" xfId="0" applyFont="1" applyFill="1" applyBorder="1" applyAlignment="1">
      <alignment horizontal="left" vertical="top"/>
    </xf>
    <xf numFmtId="0" fontId="18" fillId="2" borderId="2" xfId="0" applyFont="1" applyFill="1" applyBorder="1" applyAlignment="1">
      <alignment horizontal="center" vertical="top" wrapText="1"/>
    </xf>
    <xf numFmtId="49" fontId="19" fillId="0" borderId="2" xfId="0" applyNumberFormat="1" applyFont="1" applyBorder="1" applyAlignment="1">
      <alignment horizontal="left" vertical="top" wrapText="1"/>
    </xf>
    <xf numFmtId="49" fontId="19" fillId="0" borderId="11" xfId="0" applyNumberFormat="1" applyFont="1" applyBorder="1" applyAlignment="1">
      <alignment horizontal="left" vertical="top" wrapText="1"/>
    </xf>
    <xf numFmtId="49" fontId="18" fillId="0" borderId="7" xfId="0" applyNumberFormat="1" applyFont="1" applyBorder="1" applyAlignment="1">
      <alignment horizontal="center" vertical="top"/>
    </xf>
    <xf numFmtId="49" fontId="18" fillId="0" borderId="6" xfId="0" applyNumberFormat="1" applyFont="1" applyBorder="1" applyAlignment="1">
      <alignment horizontal="center" vertical="top"/>
    </xf>
    <xf numFmtId="49" fontId="19" fillId="2" borderId="7" xfId="0" applyNumberFormat="1" applyFont="1" applyFill="1" applyBorder="1" applyAlignment="1">
      <alignment horizontal="left" vertical="top"/>
    </xf>
    <xf numFmtId="49" fontId="19" fillId="2" borderId="6" xfId="0" applyNumberFormat="1" applyFont="1" applyFill="1" applyBorder="1" applyAlignment="1">
      <alignment horizontal="left" vertical="top"/>
    </xf>
    <xf numFmtId="49" fontId="19" fillId="2" borderId="5" xfId="0" applyNumberFormat="1" applyFont="1" applyFill="1" applyBorder="1" applyAlignment="1">
      <alignment horizontal="left" vertical="top"/>
    </xf>
    <xf numFmtId="0" fontId="19" fillId="0" borderId="2" xfId="0" applyFont="1" applyBorder="1" applyAlignment="1">
      <alignment horizontal="left" vertical="top"/>
    </xf>
    <xf numFmtId="0" fontId="19" fillId="0" borderId="11" xfId="0" applyFont="1" applyBorder="1" applyAlignment="1">
      <alignment horizontal="left" vertical="top"/>
    </xf>
    <xf numFmtId="0" fontId="19" fillId="0" borderId="7" xfId="0" applyFont="1" applyBorder="1" applyAlignment="1">
      <alignment horizontal="left" vertical="top"/>
    </xf>
    <xf numFmtId="0" fontId="19" fillId="0" borderId="2" xfId="0" applyFont="1" applyBorder="1" applyAlignment="1">
      <alignment horizontal="left" vertical="top" wrapText="1"/>
    </xf>
    <xf numFmtId="0" fontId="20" fillId="0" borderId="2" xfId="0" applyFont="1" applyBorder="1" applyAlignment="1">
      <alignment horizontal="left" vertical="top" wrapText="1"/>
    </xf>
    <xf numFmtId="0" fontId="20" fillId="0" borderId="11" xfId="0" applyFont="1" applyBorder="1" applyAlignment="1">
      <alignment horizontal="left" vertical="top" wrapText="1"/>
    </xf>
    <xf numFmtId="0" fontId="20" fillId="0" borderId="7" xfId="0" applyFont="1" applyBorder="1" applyAlignment="1">
      <alignment horizontal="left" vertical="top" wrapText="1"/>
    </xf>
  </cellXfs>
  <cellStyles count="23">
    <cellStyle name="Excel Built-in Normal" xfId="13" xr:uid="{6181E338-0A69-4D94-A42A-B72720F16BFD}"/>
    <cellStyle name="Excel_BuiltIn_Comma 1" xfId="20" xr:uid="{E2EF9E51-7895-406C-9F5A-5CBF869505DB}"/>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2 3" xfId="14" xr:uid="{F999874D-632D-43A3-883F-A6DF4BF4AC98}"/>
    <cellStyle name="Įprastas 3" xfId="6" xr:uid="{BC3F0673-424E-40F0-A8E3-2C5B280C4D15}"/>
    <cellStyle name="Įprastas 3 2" xfId="12" xr:uid="{D4366CD4-6706-4C43-9E29-864DC6271594}"/>
    <cellStyle name="Normal 2" xfId="15" xr:uid="{267D459D-04B0-44BF-8C8B-1DBE781BE2E6}"/>
    <cellStyle name="Normal 3" xfId="16" xr:uid="{1E39B86F-D2DB-46AA-A86F-CC6C729FA4FF}"/>
    <cellStyle name="Normal 3 2" xfId="21" xr:uid="{50D5B202-0608-4669-A845-EB2B3037AA70}"/>
    <cellStyle name="Normal 4" xfId="17" xr:uid="{01F9F7D8-2E79-478C-A932-E9B663E39537}"/>
    <cellStyle name="Normal 4 2" xfId="22" xr:uid="{75EFFADC-2EC0-415C-919A-A47D872FDD42}"/>
    <cellStyle name="Normal 5" xfId="18" xr:uid="{64D870F4-C58E-433F-92FC-D0EA2A80315B}"/>
    <cellStyle name="Normal 7" xfId="19" xr:uid="{FFC4286A-22CD-41AF-856E-7A7F71758BB3}"/>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13</xdr:row>
      <xdr:rowOff>0</xdr:rowOff>
    </xdr:from>
    <xdr:to>
      <xdr:col>11</xdr:col>
      <xdr:colOff>15240</xdr:colOff>
      <xdr:row>13</xdr:row>
      <xdr:rowOff>15240</xdr:rowOff>
    </xdr:to>
    <xdr:pic>
      <xdr:nvPicPr>
        <xdr:cNvPr id="2" name="Picture 1" descr="Produktbild Website">
          <a:extLst>
            <a:ext uri="{FF2B5EF4-FFF2-40B4-BE49-F238E27FC236}">
              <a16:creationId xmlns:a16="http://schemas.microsoft.com/office/drawing/2014/main" id="{A64EB2A8-47C9-0C98-5239-04865EA2E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92950" y="33004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0"/>
  <sheetViews>
    <sheetView showGridLines="0" tabSelected="1" zoomScale="70" zoomScaleNormal="70" zoomScaleSheetLayoutView="55" workbookViewId="0">
      <selection activeCell="V16" sqref="V16"/>
    </sheetView>
  </sheetViews>
  <sheetFormatPr defaultColWidth="9.140625" defaultRowHeight="12.75" x14ac:dyDescent="0.2"/>
  <cols>
    <col min="1" max="1" width="9.140625" style="1" customWidth="1"/>
    <col min="2" max="2" width="24.7109375" style="3" customWidth="1"/>
    <col min="3" max="3" width="9.7109375" style="5" customWidth="1"/>
    <col min="4" max="4" width="16.5703125" style="6" customWidth="1"/>
    <col min="5" max="5" width="16.140625" style="7" customWidth="1"/>
    <col min="6" max="6" width="16" style="7" customWidth="1"/>
    <col min="7" max="7" width="19.140625" style="7" customWidth="1"/>
    <col min="8" max="8" width="19.85546875" style="7" customWidth="1"/>
    <col min="9" max="9" width="90.28515625" style="2" customWidth="1"/>
    <col min="10" max="10" width="16.7109375" style="2" customWidth="1"/>
    <col min="11" max="11" width="19.5703125" style="2" customWidth="1"/>
    <col min="12" max="12" width="29.28515625" style="1" customWidth="1"/>
    <col min="13" max="13" width="19.140625" style="1" customWidth="1"/>
    <col min="14" max="21" width="9.140625" style="1" customWidth="1"/>
    <col min="22" max="22" width="10.42578125" style="1" customWidth="1"/>
    <col min="23" max="981" width="9.140625" style="1" customWidth="1"/>
    <col min="982" max="16384" width="9.140625" style="1"/>
  </cols>
  <sheetData>
    <row r="1" spans="1:13" ht="13.5" customHeight="1" x14ac:dyDescent="0.2">
      <c r="I1" s="2" t="s">
        <v>147</v>
      </c>
    </row>
    <row r="2" spans="1:13" s="74" customFormat="1" ht="27" customHeight="1" x14ac:dyDescent="0.2">
      <c r="B2" s="75"/>
      <c r="C2" s="29"/>
      <c r="D2" s="76"/>
      <c r="E2" s="77"/>
      <c r="F2" s="77"/>
      <c r="G2" s="77"/>
      <c r="H2" s="77"/>
      <c r="I2" s="78"/>
      <c r="J2" s="78"/>
      <c r="K2" s="78"/>
    </row>
    <row r="3" spans="1:13" s="74" customFormat="1" ht="15.75" x14ac:dyDescent="0.2">
      <c r="B3" s="154" t="s">
        <v>257</v>
      </c>
      <c r="C3" s="154"/>
      <c r="D3" s="154"/>
      <c r="E3" s="154"/>
      <c r="F3" s="154"/>
      <c r="G3" s="154"/>
      <c r="H3" s="154"/>
      <c r="I3" s="154"/>
      <c r="J3" s="29"/>
      <c r="K3" s="29"/>
    </row>
    <row r="4" spans="1:13" s="74" customFormat="1" ht="15.75" x14ac:dyDescent="0.2">
      <c r="B4" s="155" t="s">
        <v>158</v>
      </c>
      <c r="C4" s="155"/>
      <c r="D4" s="155"/>
      <c r="E4" s="155"/>
      <c r="F4" s="155"/>
      <c r="G4" s="155"/>
      <c r="H4" s="155"/>
      <c r="I4" s="155"/>
      <c r="J4" s="79"/>
      <c r="K4" s="79"/>
    </row>
    <row r="5" spans="1:13" s="74" customFormat="1" ht="15.75" x14ac:dyDescent="0.2">
      <c r="A5" s="80" t="s">
        <v>0</v>
      </c>
      <c r="B5" s="80"/>
      <c r="C5" s="80"/>
      <c r="D5" s="80"/>
      <c r="E5" s="80"/>
      <c r="F5" s="80"/>
      <c r="G5" s="80"/>
      <c r="H5" s="81"/>
      <c r="J5" s="82"/>
      <c r="K5" s="82"/>
    </row>
    <row r="6" spans="1:13" s="74" customFormat="1" ht="15.75" x14ac:dyDescent="0.2">
      <c r="A6" s="77"/>
      <c r="B6" s="77"/>
      <c r="C6" s="77"/>
      <c r="D6" s="77"/>
      <c r="E6" s="77"/>
      <c r="F6" s="77"/>
      <c r="G6" s="77"/>
      <c r="H6" s="77"/>
      <c r="J6" s="77"/>
      <c r="K6" s="77"/>
    </row>
    <row r="7" spans="1:13" s="74" customFormat="1" ht="55.15" customHeight="1" x14ac:dyDescent="0.2">
      <c r="A7" s="144" t="s">
        <v>251</v>
      </c>
      <c r="B7" s="145"/>
      <c r="C7" s="145"/>
      <c r="D7" s="145"/>
      <c r="E7" s="145"/>
      <c r="F7" s="145"/>
      <c r="G7" s="145"/>
      <c r="H7" s="145"/>
      <c r="I7" s="145"/>
      <c r="J7" s="145"/>
      <c r="K7" s="118"/>
    </row>
    <row r="8" spans="1:13" s="74" customFormat="1" ht="54" customHeight="1" x14ac:dyDescent="0.2">
      <c r="A8" s="146" t="s">
        <v>252</v>
      </c>
      <c r="B8" s="146"/>
      <c r="C8" s="146"/>
      <c r="D8" s="146"/>
      <c r="E8" s="146"/>
      <c r="F8" s="146"/>
      <c r="G8" s="146"/>
      <c r="H8" s="146"/>
      <c r="I8" s="146"/>
      <c r="J8" s="146"/>
      <c r="K8" s="117"/>
    </row>
    <row r="9" spans="1:13" s="74" customFormat="1" ht="99" customHeight="1" x14ac:dyDescent="0.2">
      <c r="A9" s="147" t="s">
        <v>253</v>
      </c>
      <c r="B9" s="146"/>
      <c r="C9" s="146"/>
      <c r="D9" s="146"/>
      <c r="E9" s="146"/>
      <c r="F9" s="146"/>
      <c r="G9" s="146"/>
      <c r="H9" s="146"/>
      <c r="I9" s="146"/>
      <c r="J9" s="146"/>
      <c r="K9" s="117"/>
    </row>
    <row r="10" spans="1:13" s="4" customFormat="1" ht="35.25" customHeight="1" x14ac:dyDescent="0.2">
      <c r="B10" s="156"/>
      <c r="C10" s="156"/>
      <c r="D10" s="156"/>
      <c r="E10" s="156"/>
      <c r="F10" s="156"/>
      <c r="G10" s="156"/>
      <c r="H10" s="156"/>
      <c r="I10" s="156"/>
      <c r="J10" s="8"/>
      <c r="K10" s="8"/>
    </row>
    <row r="11" spans="1:13" s="7" customFormat="1" ht="228.6" customHeight="1" x14ac:dyDescent="0.2">
      <c r="A11" s="9" t="s">
        <v>148</v>
      </c>
      <c r="B11" s="10" t="s">
        <v>1</v>
      </c>
      <c r="C11" s="10" t="s">
        <v>2</v>
      </c>
      <c r="D11" s="141" t="s">
        <v>254</v>
      </c>
      <c r="E11" s="10" t="s">
        <v>3</v>
      </c>
      <c r="F11" s="113" t="s">
        <v>230</v>
      </c>
      <c r="G11" s="10" t="s">
        <v>4</v>
      </c>
      <c r="H11" s="10" t="s">
        <v>5</v>
      </c>
      <c r="I11" s="10" t="s">
        <v>6</v>
      </c>
      <c r="J11" s="142" t="s">
        <v>255</v>
      </c>
      <c r="K11" s="113" t="s">
        <v>232</v>
      </c>
      <c r="L11" s="114" t="s">
        <v>231</v>
      </c>
      <c r="M11" s="143" t="s">
        <v>256</v>
      </c>
    </row>
    <row r="12" spans="1:13" s="7" customFormat="1" ht="15.75" x14ac:dyDescent="0.2">
      <c r="A12" s="85">
        <v>1</v>
      </c>
      <c r="B12" s="86">
        <v>2</v>
      </c>
      <c r="C12" s="86">
        <v>3</v>
      </c>
      <c r="D12" s="87">
        <v>4</v>
      </c>
      <c r="E12" s="86">
        <v>5</v>
      </c>
      <c r="F12" s="85">
        <v>6</v>
      </c>
      <c r="G12" s="86">
        <v>7</v>
      </c>
      <c r="H12" s="86">
        <v>8</v>
      </c>
      <c r="I12" s="88">
        <v>9</v>
      </c>
      <c r="J12" s="89">
        <v>10</v>
      </c>
      <c r="K12" s="93">
        <v>11</v>
      </c>
      <c r="L12" s="85">
        <v>12</v>
      </c>
      <c r="M12" s="125">
        <v>13</v>
      </c>
    </row>
    <row r="13" spans="1:13" s="4" customFormat="1" ht="87.6" customHeight="1" x14ac:dyDescent="0.25">
      <c r="A13" s="11">
        <v>1</v>
      </c>
      <c r="B13" s="12" t="s">
        <v>9</v>
      </c>
      <c r="C13" s="13" t="s">
        <v>8</v>
      </c>
      <c r="D13" s="19">
        <v>2550</v>
      </c>
      <c r="E13" s="120"/>
      <c r="F13" s="121"/>
      <c r="G13" s="37">
        <f>D13*E13</f>
        <v>0</v>
      </c>
      <c r="H13" s="37">
        <f>G13+(G13*F13)</f>
        <v>0</v>
      </c>
      <c r="I13" s="48" t="s">
        <v>10</v>
      </c>
      <c r="J13" s="49"/>
      <c r="K13" s="94"/>
      <c r="L13" s="18"/>
      <c r="M13" s="122">
        <v>7012.5</v>
      </c>
    </row>
    <row r="14" spans="1:13" ht="118.15" customHeight="1" x14ac:dyDescent="0.25">
      <c r="A14" s="31">
        <v>2</v>
      </c>
      <c r="B14" s="12" t="s">
        <v>11</v>
      </c>
      <c r="C14" s="34" t="s">
        <v>7</v>
      </c>
      <c r="D14" s="14">
        <v>16500</v>
      </c>
      <c r="E14" s="120"/>
      <c r="F14" s="121"/>
      <c r="G14" s="37">
        <f t="shared" ref="G14:G17" si="0">D14*E14</f>
        <v>0</v>
      </c>
      <c r="H14" s="37">
        <f t="shared" ref="H14:H17" si="1">G14+(G14*F14)</f>
        <v>0</v>
      </c>
      <c r="I14" s="25" t="s">
        <v>159</v>
      </c>
      <c r="J14" s="27"/>
      <c r="K14" s="95"/>
      <c r="L14" s="32"/>
      <c r="M14" s="122">
        <v>7260</v>
      </c>
    </row>
    <row r="15" spans="1:13" s="4" customFormat="1" ht="63" x14ac:dyDescent="0.25">
      <c r="A15" s="11">
        <v>3</v>
      </c>
      <c r="B15" s="12" t="s">
        <v>12</v>
      </c>
      <c r="C15" s="13" t="s">
        <v>8</v>
      </c>
      <c r="D15" s="19">
        <v>2700</v>
      </c>
      <c r="E15" s="120"/>
      <c r="F15" s="121"/>
      <c r="G15" s="37">
        <f t="shared" si="0"/>
        <v>0</v>
      </c>
      <c r="H15" s="37">
        <f t="shared" si="1"/>
        <v>0</v>
      </c>
      <c r="I15" s="20" t="s">
        <v>13</v>
      </c>
      <c r="J15" s="17"/>
      <c r="K15" s="91"/>
      <c r="L15" s="18"/>
      <c r="M15" s="122">
        <v>4455</v>
      </c>
    </row>
    <row r="16" spans="1:13" s="4" customFormat="1" ht="50.45" customHeight="1" x14ac:dyDescent="0.25">
      <c r="A16" s="11">
        <v>4</v>
      </c>
      <c r="B16" s="12" t="s">
        <v>14</v>
      </c>
      <c r="C16" s="13" t="s">
        <v>8</v>
      </c>
      <c r="D16" s="19">
        <v>109500</v>
      </c>
      <c r="E16" s="120"/>
      <c r="F16" s="121"/>
      <c r="G16" s="37">
        <f t="shared" si="0"/>
        <v>0</v>
      </c>
      <c r="H16" s="37">
        <f t="shared" si="1"/>
        <v>0</v>
      </c>
      <c r="I16" s="20" t="s">
        <v>15</v>
      </c>
      <c r="J16" s="17"/>
      <c r="K16" s="91"/>
      <c r="L16" s="18"/>
      <c r="M16" s="122">
        <v>4818</v>
      </c>
    </row>
    <row r="17" spans="1:13" ht="31.5" x14ac:dyDescent="0.25">
      <c r="A17" s="31">
        <v>5</v>
      </c>
      <c r="B17" s="36" t="s">
        <v>16</v>
      </c>
      <c r="C17" s="34" t="s">
        <v>8</v>
      </c>
      <c r="D17" s="14">
        <v>3000</v>
      </c>
      <c r="E17" s="120"/>
      <c r="F17" s="121"/>
      <c r="G17" s="37">
        <f t="shared" si="0"/>
        <v>0</v>
      </c>
      <c r="H17" s="37">
        <f t="shared" si="1"/>
        <v>0</v>
      </c>
      <c r="I17" s="25" t="s">
        <v>17</v>
      </c>
      <c r="J17" s="27"/>
      <c r="K17" s="95"/>
      <c r="L17" s="32"/>
      <c r="M17" s="122">
        <v>2310</v>
      </c>
    </row>
    <row r="18" spans="1:13" ht="15.75" x14ac:dyDescent="0.2">
      <c r="A18" s="31">
        <v>6</v>
      </c>
      <c r="B18" s="165" t="s">
        <v>18</v>
      </c>
      <c r="C18" s="166"/>
      <c r="D18" s="166"/>
      <c r="E18" s="166"/>
      <c r="F18" s="166"/>
      <c r="G18" s="166"/>
      <c r="H18" s="166"/>
      <c r="I18" s="166"/>
      <c r="J18" s="166"/>
      <c r="K18" s="96"/>
      <c r="L18" s="32"/>
      <c r="M18" s="116"/>
    </row>
    <row r="19" spans="1:13" ht="117" customHeight="1" x14ac:dyDescent="0.25">
      <c r="A19" s="73" t="s">
        <v>174</v>
      </c>
      <c r="B19" s="26" t="s">
        <v>19</v>
      </c>
      <c r="C19" s="34" t="s">
        <v>7</v>
      </c>
      <c r="D19" s="38">
        <v>3750</v>
      </c>
      <c r="E19" s="120"/>
      <c r="F19" s="121"/>
      <c r="G19" s="37">
        <f t="shared" ref="G19:G21" si="2">D19*E19</f>
        <v>0</v>
      </c>
      <c r="H19" s="37">
        <f t="shared" ref="H19:H21" si="3">G19+(G19*F19)</f>
        <v>0</v>
      </c>
      <c r="I19" s="25" t="s">
        <v>150</v>
      </c>
      <c r="J19" s="27"/>
      <c r="K19" s="95"/>
      <c r="L19" s="32"/>
      <c r="M19" s="131"/>
    </row>
    <row r="20" spans="1:13" ht="97.15" customHeight="1" x14ac:dyDescent="0.25">
      <c r="A20" s="73" t="s">
        <v>175</v>
      </c>
      <c r="B20" s="26" t="s">
        <v>20</v>
      </c>
      <c r="C20" s="34" t="s">
        <v>7</v>
      </c>
      <c r="D20" s="38">
        <v>135</v>
      </c>
      <c r="E20" s="120"/>
      <c r="F20" s="121"/>
      <c r="G20" s="37">
        <f t="shared" si="2"/>
        <v>0</v>
      </c>
      <c r="H20" s="37">
        <f t="shared" si="3"/>
        <v>0</v>
      </c>
      <c r="I20" s="25" t="s">
        <v>157</v>
      </c>
      <c r="J20" s="27"/>
      <c r="K20" s="95"/>
      <c r="L20" s="32"/>
      <c r="M20" s="132"/>
    </row>
    <row r="21" spans="1:13" ht="50.45" customHeight="1" x14ac:dyDescent="0.25">
      <c r="A21" s="73" t="s">
        <v>176</v>
      </c>
      <c r="B21" s="26" t="s">
        <v>21</v>
      </c>
      <c r="C21" s="34" t="s">
        <v>7</v>
      </c>
      <c r="D21" s="38">
        <v>4500</v>
      </c>
      <c r="E21" s="120"/>
      <c r="F21" s="121"/>
      <c r="G21" s="37">
        <f t="shared" si="2"/>
        <v>0</v>
      </c>
      <c r="H21" s="37">
        <f t="shared" si="3"/>
        <v>0</v>
      </c>
      <c r="I21" s="25" t="s">
        <v>22</v>
      </c>
      <c r="J21" s="27"/>
      <c r="K21" s="95"/>
      <c r="L21" s="32"/>
      <c r="M21" s="132"/>
    </row>
    <row r="22" spans="1:13" ht="15.75" x14ac:dyDescent="0.25">
      <c r="A22" s="170" t="s">
        <v>177</v>
      </c>
      <c r="B22" s="171"/>
      <c r="C22" s="171"/>
      <c r="D22" s="171"/>
      <c r="E22" s="171"/>
      <c r="F22" s="172"/>
      <c r="G22" s="45">
        <f>SUM(G19:G21)</f>
        <v>0</v>
      </c>
      <c r="H22" s="45">
        <f>SUM(H19:H21)</f>
        <v>0</v>
      </c>
      <c r="I22" s="161"/>
      <c r="J22" s="162"/>
      <c r="K22" s="97"/>
      <c r="L22" s="32"/>
      <c r="M22" s="126">
        <v>12492.15</v>
      </c>
    </row>
    <row r="23" spans="1:13" s="4" customFormat="1" ht="124.15" customHeight="1" x14ac:dyDescent="0.25">
      <c r="A23" s="11">
        <v>7</v>
      </c>
      <c r="B23" s="12" t="s">
        <v>23</v>
      </c>
      <c r="C23" s="13" t="s">
        <v>7</v>
      </c>
      <c r="D23" s="19">
        <v>15000</v>
      </c>
      <c r="E23" s="120"/>
      <c r="F23" s="121"/>
      <c r="G23" s="37">
        <f t="shared" ref="G23:G30" si="4">D23*E23</f>
        <v>0</v>
      </c>
      <c r="H23" s="37">
        <f t="shared" ref="H23:H30" si="5">G23+(G23*F23)</f>
        <v>0</v>
      </c>
      <c r="I23" s="20" t="s">
        <v>160</v>
      </c>
      <c r="J23" s="17"/>
      <c r="K23" s="91"/>
      <c r="L23" s="18"/>
      <c r="M23" s="122">
        <v>14850</v>
      </c>
    </row>
    <row r="24" spans="1:13" s="4" customFormat="1" ht="219.6" customHeight="1" x14ac:dyDescent="0.25">
      <c r="A24" s="11">
        <v>8</v>
      </c>
      <c r="B24" s="12" t="s">
        <v>24</v>
      </c>
      <c r="C24" s="30" t="s">
        <v>8</v>
      </c>
      <c r="D24" s="21">
        <v>600</v>
      </c>
      <c r="E24" s="120"/>
      <c r="F24" s="121"/>
      <c r="G24" s="37">
        <f t="shared" si="4"/>
        <v>0</v>
      </c>
      <c r="H24" s="37">
        <f t="shared" si="5"/>
        <v>0</v>
      </c>
      <c r="I24" s="42" t="s">
        <v>161</v>
      </c>
      <c r="J24" s="17"/>
      <c r="K24" s="91"/>
      <c r="L24" s="18"/>
      <c r="M24" s="122">
        <v>16500</v>
      </c>
    </row>
    <row r="25" spans="1:13" s="4" customFormat="1" ht="236.25" x14ac:dyDescent="0.25">
      <c r="A25" s="11">
        <v>9</v>
      </c>
      <c r="B25" s="36" t="s">
        <v>25</v>
      </c>
      <c r="C25" s="30" t="s">
        <v>8</v>
      </c>
      <c r="D25" s="21">
        <v>900</v>
      </c>
      <c r="E25" s="120"/>
      <c r="F25" s="121"/>
      <c r="G25" s="37">
        <f t="shared" si="4"/>
        <v>0</v>
      </c>
      <c r="H25" s="37">
        <f t="shared" si="5"/>
        <v>0</v>
      </c>
      <c r="I25" s="42" t="s">
        <v>144</v>
      </c>
      <c r="J25" s="27"/>
      <c r="K25" s="95"/>
      <c r="L25" s="18"/>
      <c r="M25" s="122">
        <v>59400</v>
      </c>
    </row>
    <row r="26" spans="1:13" s="4" customFormat="1" ht="240.75" customHeight="1" x14ac:dyDescent="0.25">
      <c r="A26" s="11">
        <v>10</v>
      </c>
      <c r="B26" s="36" t="s">
        <v>26</v>
      </c>
      <c r="C26" s="30" t="s">
        <v>8</v>
      </c>
      <c r="D26" s="21">
        <v>1500</v>
      </c>
      <c r="E26" s="120"/>
      <c r="F26" s="121"/>
      <c r="G26" s="37">
        <f t="shared" si="4"/>
        <v>0</v>
      </c>
      <c r="H26" s="37">
        <f t="shared" si="5"/>
        <v>0</v>
      </c>
      <c r="I26" s="42" t="s">
        <v>162</v>
      </c>
      <c r="J26" s="17"/>
      <c r="K26" s="91"/>
      <c r="L26" s="18"/>
      <c r="M26" s="122">
        <v>49500</v>
      </c>
    </row>
    <row r="27" spans="1:13" ht="103.15" customHeight="1" x14ac:dyDescent="0.25">
      <c r="A27" s="31">
        <v>11</v>
      </c>
      <c r="B27" s="36" t="s">
        <v>27</v>
      </c>
      <c r="C27" s="33" t="s">
        <v>8</v>
      </c>
      <c r="D27" s="38">
        <v>8</v>
      </c>
      <c r="E27" s="120"/>
      <c r="F27" s="121"/>
      <c r="G27" s="37">
        <f t="shared" si="4"/>
        <v>0</v>
      </c>
      <c r="H27" s="37">
        <f t="shared" si="5"/>
        <v>0</v>
      </c>
      <c r="I27" s="25" t="s">
        <v>28</v>
      </c>
      <c r="J27" s="27"/>
      <c r="K27" s="95"/>
      <c r="L27" s="32"/>
      <c r="M27" s="122">
        <v>167.2</v>
      </c>
    </row>
    <row r="28" spans="1:13" ht="105" customHeight="1" x14ac:dyDescent="0.25">
      <c r="A28" s="31">
        <v>12</v>
      </c>
      <c r="B28" s="36" t="s">
        <v>27</v>
      </c>
      <c r="C28" s="33" t="s">
        <v>8</v>
      </c>
      <c r="D28" s="38">
        <v>8</v>
      </c>
      <c r="E28" s="120"/>
      <c r="F28" s="121"/>
      <c r="G28" s="37">
        <f t="shared" si="4"/>
        <v>0</v>
      </c>
      <c r="H28" s="37">
        <f t="shared" si="5"/>
        <v>0</v>
      </c>
      <c r="I28" s="25" t="s">
        <v>151</v>
      </c>
      <c r="J28" s="27"/>
      <c r="K28" s="95"/>
      <c r="L28" s="32"/>
      <c r="M28" s="122">
        <v>440</v>
      </c>
    </row>
    <row r="29" spans="1:13" ht="103.15" customHeight="1" x14ac:dyDescent="0.25">
      <c r="A29" s="31">
        <v>13</v>
      </c>
      <c r="B29" s="36" t="s">
        <v>27</v>
      </c>
      <c r="C29" s="33" t="s">
        <v>8</v>
      </c>
      <c r="D29" s="38">
        <v>8</v>
      </c>
      <c r="E29" s="120"/>
      <c r="F29" s="121"/>
      <c r="G29" s="37">
        <f t="shared" si="4"/>
        <v>0</v>
      </c>
      <c r="H29" s="37">
        <f t="shared" si="5"/>
        <v>0</v>
      </c>
      <c r="I29" s="25" t="s">
        <v>29</v>
      </c>
      <c r="J29" s="27"/>
      <c r="K29" s="95"/>
      <c r="L29" s="32"/>
      <c r="M29" s="122">
        <v>440</v>
      </c>
    </row>
    <row r="30" spans="1:13" s="4" customFormat="1" ht="196.15" customHeight="1" x14ac:dyDescent="0.25">
      <c r="A30" s="11">
        <v>14</v>
      </c>
      <c r="B30" s="36" t="s">
        <v>30</v>
      </c>
      <c r="C30" s="30" t="s">
        <v>8</v>
      </c>
      <c r="D30" s="21">
        <v>75</v>
      </c>
      <c r="E30" s="120"/>
      <c r="F30" s="121"/>
      <c r="G30" s="37">
        <f t="shared" si="4"/>
        <v>0</v>
      </c>
      <c r="H30" s="37">
        <f t="shared" si="5"/>
        <v>0</v>
      </c>
      <c r="I30" s="41" t="s">
        <v>163</v>
      </c>
      <c r="J30" s="17"/>
      <c r="K30" s="91"/>
      <c r="L30" s="18"/>
      <c r="M30" s="122">
        <v>3300</v>
      </c>
    </row>
    <row r="31" spans="1:13" s="4" customFormat="1" ht="15.75" x14ac:dyDescent="0.2">
      <c r="A31" s="11">
        <v>15</v>
      </c>
      <c r="B31" s="182" t="s">
        <v>31</v>
      </c>
      <c r="C31" s="183"/>
      <c r="D31" s="183"/>
      <c r="E31" s="183"/>
      <c r="F31" s="183"/>
      <c r="G31" s="183"/>
      <c r="H31" s="183"/>
      <c r="I31" s="183"/>
      <c r="J31" s="183"/>
      <c r="K31" s="98"/>
      <c r="L31" s="18"/>
      <c r="M31" s="115"/>
    </row>
    <row r="32" spans="1:13" s="4" customFormat="1" ht="221.45" customHeight="1" x14ac:dyDescent="0.25">
      <c r="A32" s="83" t="s">
        <v>178</v>
      </c>
      <c r="B32" s="25" t="s">
        <v>32</v>
      </c>
      <c r="C32" s="30" t="s">
        <v>8</v>
      </c>
      <c r="D32" s="21">
        <v>375</v>
      </c>
      <c r="E32" s="120"/>
      <c r="F32" s="121"/>
      <c r="G32" s="37">
        <f t="shared" ref="G32:G35" si="6">D32*E32</f>
        <v>0</v>
      </c>
      <c r="H32" s="37">
        <f t="shared" ref="H32:H35" si="7">G32+(G32*F32)</f>
        <v>0</v>
      </c>
      <c r="I32" s="20" t="s">
        <v>164</v>
      </c>
      <c r="J32" s="17"/>
      <c r="K32" s="91"/>
      <c r="L32" s="18"/>
      <c r="M32" s="133"/>
    </row>
    <row r="33" spans="1:13" s="4" customFormat="1" ht="239.45" customHeight="1" x14ac:dyDescent="0.25">
      <c r="A33" s="83" t="s">
        <v>179</v>
      </c>
      <c r="B33" s="20" t="s">
        <v>33</v>
      </c>
      <c r="C33" s="30" t="s">
        <v>8</v>
      </c>
      <c r="D33" s="21">
        <v>4500</v>
      </c>
      <c r="E33" s="120"/>
      <c r="F33" s="121"/>
      <c r="G33" s="37">
        <f t="shared" si="6"/>
        <v>0</v>
      </c>
      <c r="H33" s="37">
        <f t="shared" si="7"/>
        <v>0</v>
      </c>
      <c r="I33" s="20" t="s">
        <v>165</v>
      </c>
      <c r="J33" s="17"/>
      <c r="K33" s="91"/>
      <c r="L33" s="18"/>
      <c r="M33" s="134"/>
    </row>
    <row r="34" spans="1:13" s="4" customFormat="1" ht="214.9" customHeight="1" x14ac:dyDescent="0.25">
      <c r="A34" s="83" t="s">
        <v>180</v>
      </c>
      <c r="B34" s="20" t="s">
        <v>34</v>
      </c>
      <c r="C34" s="30" t="s">
        <v>8</v>
      </c>
      <c r="D34" s="21">
        <v>37500</v>
      </c>
      <c r="E34" s="120"/>
      <c r="F34" s="121"/>
      <c r="G34" s="37">
        <f t="shared" si="6"/>
        <v>0</v>
      </c>
      <c r="H34" s="37">
        <f t="shared" si="7"/>
        <v>0</v>
      </c>
      <c r="I34" s="20" t="s">
        <v>166</v>
      </c>
      <c r="J34" s="17"/>
      <c r="K34" s="91"/>
      <c r="L34" s="18"/>
      <c r="M34" s="134"/>
    </row>
    <row r="35" spans="1:13" s="4" customFormat="1" ht="223.15" customHeight="1" x14ac:dyDescent="0.25">
      <c r="A35" s="83" t="s">
        <v>181</v>
      </c>
      <c r="B35" s="20" t="s">
        <v>35</v>
      </c>
      <c r="C35" s="30" t="s">
        <v>8</v>
      </c>
      <c r="D35" s="21">
        <v>12000</v>
      </c>
      <c r="E35" s="120"/>
      <c r="F35" s="121"/>
      <c r="G35" s="37">
        <f t="shared" si="6"/>
        <v>0</v>
      </c>
      <c r="H35" s="37">
        <f t="shared" si="7"/>
        <v>0</v>
      </c>
      <c r="I35" s="20" t="s">
        <v>167</v>
      </c>
      <c r="J35" s="17"/>
      <c r="K35" s="91"/>
      <c r="L35" s="18"/>
      <c r="M35" s="134"/>
    </row>
    <row r="36" spans="1:13" s="4" customFormat="1" ht="236.45" customHeight="1" x14ac:dyDescent="0.25">
      <c r="A36" s="83" t="s">
        <v>182</v>
      </c>
      <c r="B36" s="20" t="s">
        <v>143</v>
      </c>
      <c r="C36" s="30" t="s">
        <v>8</v>
      </c>
      <c r="D36" s="21">
        <v>75000</v>
      </c>
      <c r="E36" s="120"/>
      <c r="F36" s="121"/>
      <c r="G36" s="37">
        <f t="shared" ref="G36:G37" si="8">D36*E36</f>
        <v>0</v>
      </c>
      <c r="H36" s="37">
        <f t="shared" ref="H36:H37" si="9">G36+(G36*F36)</f>
        <v>0</v>
      </c>
      <c r="I36" s="20" t="s">
        <v>168</v>
      </c>
      <c r="J36" s="17"/>
      <c r="K36" s="91"/>
      <c r="L36" s="18"/>
      <c r="M36" s="134"/>
    </row>
    <row r="37" spans="1:13" s="4" customFormat="1" ht="217.15" customHeight="1" x14ac:dyDescent="0.25">
      <c r="A37" s="83" t="s">
        <v>183</v>
      </c>
      <c r="B37" s="20" t="s">
        <v>36</v>
      </c>
      <c r="C37" s="30" t="s">
        <v>8</v>
      </c>
      <c r="D37" s="21">
        <v>45000</v>
      </c>
      <c r="E37" s="120"/>
      <c r="F37" s="121"/>
      <c r="G37" s="37">
        <f t="shared" si="8"/>
        <v>0</v>
      </c>
      <c r="H37" s="37">
        <f t="shared" si="9"/>
        <v>0</v>
      </c>
      <c r="I37" s="20" t="s">
        <v>169</v>
      </c>
      <c r="J37" s="17"/>
      <c r="K37" s="91"/>
      <c r="L37" s="18"/>
      <c r="M37" s="134"/>
    </row>
    <row r="38" spans="1:13" s="4" customFormat="1" ht="15.75" x14ac:dyDescent="0.25">
      <c r="A38" s="174" t="s">
        <v>184</v>
      </c>
      <c r="B38" s="174"/>
      <c r="C38" s="174"/>
      <c r="D38" s="174"/>
      <c r="E38" s="174"/>
      <c r="F38" s="175"/>
      <c r="G38" s="40">
        <f>SUM(G32:G37)</f>
        <v>0</v>
      </c>
      <c r="H38" s="40">
        <f>SUM(H32:H37)</f>
        <v>0</v>
      </c>
      <c r="I38" s="184"/>
      <c r="J38" s="178"/>
      <c r="K38" s="99"/>
      <c r="L38" s="18"/>
      <c r="M38" s="127">
        <v>67134.38</v>
      </c>
    </row>
    <row r="39" spans="1:13" ht="15.75" x14ac:dyDescent="0.2">
      <c r="A39" s="31">
        <v>16</v>
      </c>
      <c r="B39" s="192" t="s">
        <v>37</v>
      </c>
      <c r="C39" s="192"/>
      <c r="D39" s="192"/>
      <c r="E39" s="192"/>
      <c r="F39" s="193"/>
      <c r="G39" s="192"/>
      <c r="H39" s="192"/>
      <c r="I39" s="192"/>
      <c r="J39" s="194"/>
      <c r="K39" s="100"/>
      <c r="L39" s="32"/>
      <c r="M39" s="116"/>
    </row>
    <row r="40" spans="1:13" ht="225" customHeight="1" x14ac:dyDescent="0.25">
      <c r="A40" s="73" t="s">
        <v>185</v>
      </c>
      <c r="B40" s="20" t="s">
        <v>38</v>
      </c>
      <c r="C40" s="33" t="s">
        <v>8</v>
      </c>
      <c r="D40" s="38">
        <v>7500</v>
      </c>
      <c r="E40" s="120"/>
      <c r="F40" s="121"/>
      <c r="G40" s="37">
        <f t="shared" ref="G40:G43" si="10">D40*E40</f>
        <v>0</v>
      </c>
      <c r="H40" s="37">
        <f t="shared" ref="H40:H43" si="11">G40+(G40*F40)</f>
        <v>0</v>
      </c>
      <c r="I40" s="25" t="s">
        <v>152</v>
      </c>
      <c r="J40" s="27"/>
      <c r="K40" s="95"/>
      <c r="L40" s="32"/>
      <c r="M40" s="131"/>
    </row>
    <row r="41" spans="1:13" ht="235.9" customHeight="1" x14ac:dyDescent="0.25">
      <c r="A41" s="84" t="s">
        <v>186</v>
      </c>
      <c r="B41" s="20" t="s">
        <v>39</v>
      </c>
      <c r="C41" s="33" t="s">
        <v>8</v>
      </c>
      <c r="D41" s="38">
        <v>21000</v>
      </c>
      <c r="E41" s="120"/>
      <c r="F41" s="121"/>
      <c r="G41" s="37">
        <f t="shared" si="10"/>
        <v>0</v>
      </c>
      <c r="H41" s="37">
        <f t="shared" si="11"/>
        <v>0</v>
      </c>
      <c r="I41" s="25" t="s">
        <v>153</v>
      </c>
      <c r="J41" s="27"/>
      <c r="K41" s="95"/>
      <c r="L41" s="32"/>
      <c r="M41" s="132"/>
    </row>
    <row r="42" spans="1:13" ht="235.9" customHeight="1" x14ac:dyDescent="0.25">
      <c r="A42" s="73" t="s">
        <v>187</v>
      </c>
      <c r="B42" s="20" t="s">
        <v>40</v>
      </c>
      <c r="C42" s="33" t="s">
        <v>8</v>
      </c>
      <c r="D42" s="38">
        <v>13500</v>
      </c>
      <c r="E42" s="120"/>
      <c r="F42" s="121"/>
      <c r="G42" s="37">
        <f t="shared" si="10"/>
        <v>0</v>
      </c>
      <c r="H42" s="37">
        <f t="shared" si="11"/>
        <v>0</v>
      </c>
      <c r="I42" s="25" t="s">
        <v>229</v>
      </c>
      <c r="J42" s="27"/>
      <c r="K42" s="95"/>
      <c r="L42" s="32"/>
      <c r="M42" s="132"/>
    </row>
    <row r="43" spans="1:13" ht="221.45" customHeight="1" x14ac:dyDescent="0.25">
      <c r="A43" s="73" t="s">
        <v>188</v>
      </c>
      <c r="B43" s="20" t="s">
        <v>41</v>
      </c>
      <c r="C43" s="33" t="s">
        <v>8</v>
      </c>
      <c r="D43" s="38">
        <v>21000</v>
      </c>
      <c r="E43" s="120"/>
      <c r="F43" s="121"/>
      <c r="G43" s="37">
        <f t="shared" si="10"/>
        <v>0</v>
      </c>
      <c r="H43" s="37">
        <f t="shared" si="11"/>
        <v>0</v>
      </c>
      <c r="I43" s="25" t="s">
        <v>154</v>
      </c>
      <c r="J43" s="27"/>
      <c r="K43" s="95"/>
      <c r="L43" s="32"/>
      <c r="M43" s="132"/>
    </row>
    <row r="44" spans="1:13" ht="15.75" x14ac:dyDescent="0.25">
      <c r="A44" s="170" t="s">
        <v>189</v>
      </c>
      <c r="B44" s="171"/>
      <c r="C44" s="171"/>
      <c r="D44" s="171"/>
      <c r="E44" s="171"/>
      <c r="F44" s="172"/>
      <c r="G44" s="45">
        <f>SUM(G40:G43)</f>
        <v>0</v>
      </c>
      <c r="H44" s="45">
        <f>SUM(H40:H43)</f>
        <v>0</v>
      </c>
      <c r="I44" s="161"/>
      <c r="J44" s="162"/>
      <c r="K44" s="97"/>
      <c r="L44" s="32"/>
      <c r="M44" s="126">
        <v>39517.5</v>
      </c>
    </row>
    <row r="45" spans="1:13" s="4" customFormat="1" ht="204.6" customHeight="1" x14ac:dyDescent="0.25">
      <c r="A45" s="11">
        <v>17</v>
      </c>
      <c r="B45" s="50" t="s">
        <v>42</v>
      </c>
      <c r="C45" s="51" t="s">
        <v>8</v>
      </c>
      <c r="D45" s="52">
        <v>12000</v>
      </c>
      <c r="E45" s="120"/>
      <c r="F45" s="121"/>
      <c r="G45" s="37">
        <f t="shared" ref="G45:G48" si="12">D45*E45</f>
        <v>0</v>
      </c>
      <c r="H45" s="37">
        <f t="shared" ref="H45:H48" si="13">G45+(G45*F45)</f>
        <v>0</v>
      </c>
      <c r="I45" s="53" t="s">
        <v>170</v>
      </c>
      <c r="J45" s="54"/>
      <c r="K45" s="115"/>
      <c r="L45" s="119"/>
      <c r="M45" s="122">
        <v>10560</v>
      </c>
    </row>
    <row r="46" spans="1:13" s="4" customFormat="1" ht="72" customHeight="1" x14ac:dyDescent="0.25">
      <c r="A46" s="11">
        <v>18</v>
      </c>
      <c r="B46" s="12" t="s">
        <v>43</v>
      </c>
      <c r="C46" s="30" t="s">
        <v>8</v>
      </c>
      <c r="D46" s="55">
        <v>15000</v>
      </c>
      <c r="E46" s="120"/>
      <c r="F46" s="121"/>
      <c r="G46" s="37">
        <f t="shared" si="12"/>
        <v>0</v>
      </c>
      <c r="H46" s="37">
        <f t="shared" si="13"/>
        <v>0</v>
      </c>
      <c r="I46" s="41" t="s">
        <v>155</v>
      </c>
      <c r="J46" s="17"/>
      <c r="K46" s="91"/>
      <c r="L46" s="18"/>
      <c r="M46" s="122">
        <v>7425</v>
      </c>
    </row>
    <row r="47" spans="1:13" s="4" customFormat="1" ht="94.5" x14ac:dyDescent="0.25">
      <c r="A47" s="11">
        <v>19</v>
      </c>
      <c r="B47" s="12" t="s">
        <v>44</v>
      </c>
      <c r="C47" s="30" t="s">
        <v>8</v>
      </c>
      <c r="D47" s="55">
        <v>300</v>
      </c>
      <c r="E47" s="120"/>
      <c r="F47" s="121"/>
      <c r="G47" s="37">
        <f t="shared" si="12"/>
        <v>0</v>
      </c>
      <c r="H47" s="37">
        <f t="shared" si="13"/>
        <v>0</v>
      </c>
      <c r="I47" s="41" t="s">
        <v>235</v>
      </c>
      <c r="J47" s="27"/>
      <c r="K47" s="95"/>
      <c r="L47" s="18"/>
      <c r="M47" s="122">
        <v>178.2</v>
      </c>
    </row>
    <row r="48" spans="1:13" s="4" customFormat="1" ht="94.5" x14ac:dyDescent="0.25">
      <c r="A48" s="11">
        <v>20</v>
      </c>
      <c r="B48" s="12" t="s">
        <v>45</v>
      </c>
      <c r="C48" s="30" t="s">
        <v>8</v>
      </c>
      <c r="D48" s="55">
        <v>300</v>
      </c>
      <c r="E48" s="120"/>
      <c r="F48" s="121"/>
      <c r="G48" s="37">
        <f t="shared" si="12"/>
        <v>0</v>
      </c>
      <c r="H48" s="37">
        <f t="shared" si="13"/>
        <v>0</v>
      </c>
      <c r="I48" s="41" t="s">
        <v>236</v>
      </c>
      <c r="J48" s="27"/>
      <c r="K48" s="95"/>
      <c r="L48" s="18"/>
      <c r="M48" s="122">
        <v>198</v>
      </c>
    </row>
    <row r="49" spans="1:13" s="4" customFormat="1" ht="15.75" x14ac:dyDescent="0.2">
      <c r="A49" s="11">
        <v>21</v>
      </c>
      <c r="B49" s="163" t="s">
        <v>46</v>
      </c>
      <c r="C49" s="164"/>
      <c r="D49" s="164"/>
      <c r="E49" s="164"/>
      <c r="F49" s="164"/>
      <c r="G49" s="164"/>
      <c r="H49" s="164"/>
      <c r="I49" s="164"/>
      <c r="J49" s="164"/>
      <c r="K49" s="101"/>
      <c r="L49" s="18"/>
      <c r="M49" s="124"/>
    </row>
    <row r="50" spans="1:13" s="4" customFormat="1" ht="93" customHeight="1" x14ac:dyDescent="0.25">
      <c r="A50" s="83" t="s">
        <v>190</v>
      </c>
      <c r="B50" s="20" t="s">
        <v>47</v>
      </c>
      <c r="C50" s="30" t="s">
        <v>8</v>
      </c>
      <c r="D50" s="21">
        <v>390000</v>
      </c>
      <c r="E50" s="120"/>
      <c r="F50" s="121"/>
      <c r="G50" s="37">
        <f t="shared" ref="G50:G53" si="14">D50*E50</f>
        <v>0</v>
      </c>
      <c r="H50" s="37">
        <f t="shared" ref="H50:H53" si="15">G50+(G50*F50)</f>
        <v>0</v>
      </c>
      <c r="I50" s="41" t="s">
        <v>156</v>
      </c>
      <c r="J50" s="17"/>
      <c r="K50" s="91"/>
      <c r="L50" s="18"/>
      <c r="M50" s="135"/>
    </row>
    <row r="51" spans="1:13" s="4" customFormat="1" ht="93" customHeight="1" x14ac:dyDescent="0.25">
      <c r="A51" s="83" t="s">
        <v>191</v>
      </c>
      <c r="B51" s="20" t="s">
        <v>48</v>
      </c>
      <c r="C51" s="30" t="s">
        <v>8</v>
      </c>
      <c r="D51" s="21">
        <v>498000</v>
      </c>
      <c r="E51" s="120"/>
      <c r="F51" s="121"/>
      <c r="G51" s="37">
        <f t="shared" si="14"/>
        <v>0</v>
      </c>
      <c r="H51" s="37">
        <f t="shared" si="15"/>
        <v>0</v>
      </c>
      <c r="I51" s="41" t="s">
        <v>156</v>
      </c>
      <c r="J51" s="17"/>
      <c r="K51" s="91"/>
      <c r="L51" s="18"/>
      <c r="M51" s="136"/>
    </row>
    <row r="52" spans="1:13" s="4" customFormat="1" ht="93" customHeight="1" x14ac:dyDescent="0.25">
      <c r="A52" s="83" t="s">
        <v>192</v>
      </c>
      <c r="B52" s="20" t="s">
        <v>49</v>
      </c>
      <c r="C52" s="30" t="s">
        <v>8</v>
      </c>
      <c r="D52" s="21">
        <v>570000</v>
      </c>
      <c r="E52" s="120"/>
      <c r="F52" s="121"/>
      <c r="G52" s="37">
        <f t="shared" si="14"/>
        <v>0</v>
      </c>
      <c r="H52" s="37">
        <f t="shared" si="15"/>
        <v>0</v>
      </c>
      <c r="I52" s="41" t="s">
        <v>156</v>
      </c>
      <c r="J52" s="17"/>
      <c r="K52" s="91"/>
      <c r="L52" s="18"/>
      <c r="M52" s="136"/>
    </row>
    <row r="53" spans="1:13" s="4" customFormat="1" ht="93" customHeight="1" x14ac:dyDescent="0.25">
      <c r="A53" s="77" t="s">
        <v>193</v>
      </c>
      <c r="B53" s="20" t="s">
        <v>50</v>
      </c>
      <c r="C53" s="30" t="s">
        <v>8</v>
      </c>
      <c r="D53" s="21">
        <v>457500</v>
      </c>
      <c r="E53" s="120"/>
      <c r="F53" s="121"/>
      <c r="G53" s="37">
        <f t="shared" si="14"/>
        <v>0</v>
      </c>
      <c r="H53" s="37">
        <f t="shared" si="15"/>
        <v>0</v>
      </c>
      <c r="I53" s="41" t="s">
        <v>156</v>
      </c>
      <c r="J53" s="17"/>
      <c r="K53" s="91"/>
      <c r="L53" s="18"/>
      <c r="M53" s="136"/>
    </row>
    <row r="54" spans="1:13" s="4" customFormat="1" ht="15.75" x14ac:dyDescent="0.25">
      <c r="A54" s="173" t="s">
        <v>194</v>
      </c>
      <c r="B54" s="174"/>
      <c r="C54" s="174"/>
      <c r="D54" s="174"/>
      <c r="E54" s="174"/>
      <c r="F54" s="175"/>
      <c r="G54" s="40">
        <f>SUM(G50:G53)</f>
        <v>0</v>
      </c>
      <c r="H54" s="40">
        <f>SUM(H50:H53)</f>
        <v>0</v>
      </c>
      <c r="I54" s="180"/>
      <c r="J54" s="181"/>
      <c r="K54" s="102"/>
      <c r="L54" s="18"/>
      <c r="M54" s="128">
        <v>253440</v>
      </c>
    </row>
    <row r="55" spans="1:13" s="4" customFormat="1" ht="15.75" x14ac:dyDescent="0.2">
      <c r="A55" s="11">
        <v>22</v>
      </c>
      <c r="B55" s="189" t="s">
        <v>51</v>
      </c>
      <c r="C55" s="190"/>
      <c r="D55" s="190"/>
      <c r="E55" s="190"/>
      <c r="F55" s="190"/>
      <c r="G55" s="190"/>
      <c r="H55" s="190"/>
      <c r="I55" s="191"/>
      <c r="J55" s="56"/>
      <c r="K55" s="103"/>
      <c r="L55" s="18"/>
      <c r="M55" s="124"/>
    </row>
    <row r="56" spans="1:13" s="4" customFormat="1" ht="160.9" customHeight="1" x14ac:dyDescent="0.25">
      <c r="A56" s="83" t="s">
        <v>195</v>
      </c>
      <c r="B56" s="20" t="s">
        <v>52</v>
      </c>
      <c r="C56" s="30" t="s">
        <v>8</v>
      </c>
      <c r="D56" s="55">
        <v>16500</v>
      </c>
      <c r="E56" s="120"/>
      <c r="F56" s="121"/>
      <c r="G56" s="37">
        <f t="shared" ref="G56:G59" si="16">D56*E56</f>
        <v>0</v>
      </c>
      <c r="H56" s="37">
        <f t="shared" ref="H56:H59" si="17">G56+(G56*F56)</f>
        <v>0</v>
      </c>
      <c r="I56" s="57" t="s">
        <v>237</v>
      </c>
      <c r="J56" s="58"/>
      <c r="K56" s="104"/>
      <c r="L56" s="18"/>
      <c r="M56" s="135"/>
    </row>
    <row r="57" spans="1:13" s="4" customFormat="1" ht="160.9" customHeight="1" x14ac:dyDescent="0.25">
      <c r="A57" s="83" t="s">
        <v>196</v>
      </c>
      <c r="B57" s="20" t="s">
        <v>53</v>
      </c>
      <c r="C57" s="30" t="s">
        <v>8</v>
      </c>
      <c r="D57" s="55">
        <v>16500</v>
      </c>
      <c r="E57" s="120"/>
      <c r="F57" s="121"/>
      <c r="G57" s="37">
        <f t="shared" si="16"/>
        <v>0</v>
      </c>
      <c r="H57" s="37">
        <f t="shared" si="17"/>
        <v>0</v>
      </c>
      <c r="I57" s="57" t="s">
        <v>238</v>
      </c>
      <c r="J57" s="58"/>
      <c r="K57" s="104"/>
      <c r="L57" s="18"/>
      <c r="M57" s="136"/>
    </row>
    <row r="58" spans="1:13" s="4" customFormat="1" ht="160.9" customHeight="1" x14ac:dyDescent="0.25">
      <c r="A58" s="77" t="s">
        <v>197</v>
      </c>
      <c r="B58" s="20" t="s">
        <v>54</v>
      </c>
      <c r="C58" s="30" t="s">
        <v>8</v>
      </c>
      <c r="D58" s="55">
        <v>51000</v>
      </c>
      <c r="E58" s="120"/>
      <c r="F58" s="121"/>
      <c r="G58" s="37">
        <f t="shared" si="16"/>
        <v>0</v>
      </c>
      <c r="H58" s="37">
        <f t="shared" si="17"/>
        <v>0</v>
      </c>
      <c r="I58" s="57" t="s">
        <v>239</v>
      </c>
      <c r="J58" s="58"/>
      <c r="K58" s="104"/>
      <c r="L58" s="18"/>
      <c r="M58" s="136"/>
    </row>
    <row r="59" spans="1:13" s="4" customFormat="1" ht="160.9" customHeight="1" x14ac:dyDescent="0.25">
      <c r="A59" s="83" t="s">
        <v>198</v>
      </c>
      <c r="B59" s="20" t="s">
        <v>55</v>
      </c>
      <c r="C59" s="30" t="s">
        <v>8</v>
      </c>
      <c r="D59" s="55">
        <v>30000</v>
      </c>
      <c r="E59" s="120"/>
      <c r="F59" s="121"/>
      <c r="G59" s="37">
        <f t="shared" si="16"/>
        <v>0</v>
      </c>
      <c r="H59" s="37">
        <f t="shared" si="17"/>
        <v>0</v>
      </c>
      <c r="I59" s="57" t="s">
        <v>240</v>
      </c>
      <c r="J59" s="58"/>
      <c r="K59" s="104"/>
      <c r="L59" s="18"/>
      <c r="M59" s="136"/>
    </row>
    <row r="60" spans="1:13" s="4" customFormat="1" ht="15.75" x14ac:dyDescent="0.25">
      <c r="A60" s="167" t="s">
        <v>199</v>
      </c>
      <c r="B60" s="168"/>
      <c r="C60" s="168"/>
      <c r="D60" s="168"/>
      <c r="E60" s="168"/>
      <c r="F60" s="169"/>
      <c r="G60" s="22">
        <f>SUM(G56:G59)</f>
        <v>0</v>
      </c>
      <c r="H60" s="22">
        <f>SUM(H56:H59)</f>
        <v>0</v>
      </c>
      <c r="I60" s="178"/>
      <c r="J60" s="179"/>
      <c r="K60" s="105"/>
      <c r="L60" s="18"/>
      <c r="M60" s="128">
        <v>10378.5</v>
      </c>
    </row>
    <row r="61" spans="1:13" s="4" customFormat="1" ht="58.15" customHeight="1" x14ac:dyDescent="0.25">
      <c r="A61" s="11">
        <v>23</v>
      </c>
      <c r="B61" s="12" t="s">
        <v>56</v>
      </c>
      <c r="C61" s="30" t="s">
        <v>8</v>
      </c>
      <c r="D61" s="21">
        <v>4500</v>
      </c>
      <c r="E61" s="120"/>
      <c r="F61" s="121"/>
      <c r="G61" s="37">
        <f t="shared" ref="G61:G62" si="18">D61*E61</f>
        <v>0</v>
      </c>
      <c r="H61" s="37">
        <f t="shared" ref="H61:H62" si="19">G61+(G61*F61)</f>
        <v>0</v>
      </c>
      <c r="I61" s="16" t="s">
        <v>57</v>
      </c>
      <c r="J61" s="17"/>
      <c r="K61" s="91"/>
      <c r="L61" s="18"/>
      <c r="M61" s="122">
        <v>59400</v>
      </c>
    </row>
    <row r="62" spans="1:13" s="4" customFormat="1" ht="56.45" customHeight="1" x14ac:dyDescent="0.25">
      <c r="A62" s="11">
        <v>24</v>
      </c>
      <c r="B62" s="12" t="s">
        <v>58</v>
      </c>
      <c r="C62" s="13" t="s">
        <v>8</v>
      </c>
      <c r="D62" s="19">
        <v>6000</v>
      </c>
      <c r="E62" s="120"/>
      <c r="F62" s="121"/>
      <c r="G62" s="37">
        <f t="shared" si="18"/>
        <v>0</v>
      </c>
      <c r="H62" s="37">
        <f t="shared" si="19"/>
        <v>0</v>
      </c>
      <c r="I62" s="41" t="s">
        <v>59</v>
      </c>
      <c r="J62" s="17"/>
      <c r="K62" s="91"/>
      <c r="L62" s="18"/>
      <c r="M62" s="122">
        <v>1188</v>
      </c>
    </row>
    <row r="63" spans="1:13" ht="15.75" x14ac:dyDescent="0.2">
      <c r="A63" s="31">
        <v>25</v>
      </c>
      <c r="B63" s="195" t="s">
        <v>234</v>
      </c>
      <c r="C63" s="196"/>
      <c r="D63" s="196"/>
      <c r="E63" s="196"/>
      <c r="F63" s="197"/>
      <c r="G63" s="196"/>
      <c r="H63" s="196"/>
      <c r="I63" s="196"/>
      <c r="J63" s="198"/>
      <c r="K63" s="106"/>
      <c r="L63" s="32"/>
      <c r="M63" s="123"/>
    </row>
    <row r="64" spans="1:13" ht="193.9" customHeight="1" x14ac:dyDescent="0.25">
      <c r="A64" s="73" t="s">
        <v>200</v>
      </c>
      <c r="B64" s="59" t="s">
        <v>60</v>
      </c>
      <c r="C64" s="44" t="s">
        <v>8</v>
      </c>
      <c r="D64" s="38">
        <v>63000</v>
      </c>
      <c r="E64" s="120"/>
      <c r="F64" s="121"/>
      <c r="G64" s="37">
        <f t="shared" ref="G64:G66" si="20">D64*E64</f>
        <v>0</v>
      </c>
      <c r="H64" s="37">
        <f t="shared" ref="H64:H66" si="21">G64+(G64*F64)</f>
        <v>0</v>
      </c>
      <c r="I64" s="20" t="s">
        <v>61</v>
      </c>
      <c r="J64" s="17"/>
      <c r="K64" s="91"/>
      <c r="L64" s="32"/>
      <c r="M64" s="137"/>
    </row>
    <row r="65" spans="1:13" ht="95.45" customHeight="1" x14ac:dyDescent="0.25">
      <c r="A65" s="73" t="s">
        <v>201</v>
      </c>
      <c r="B65" s="59" t="s">
        <v>62</v>
      </c>
      <c r="C65" s="44" t="s">
        <v>8</v>
      </c>
      <c r="D65" s="38">
        <v>76500</v>
      </c>
      <c r="E65" s="120"/>
      <c r="F65" s="121"/>
      <c r="G65" s="37">
        <f t="shared" si="20"/>
        <v>0</v>
      </c>
      <c r="H65" s="37">
        <f t="shared" si="21"/>
        <v>0</v>
      </c>
      <c r="I65" s="25" t="s">
        <v>63</v>
      </c>
      <c r="J65" s="27"/>
      <c r="K65" s="95"/>
      <c r="L65" s="32"/>
      <c r="M65" s="138"/>
    </row>
    <row r="66" spans="1:13" ht="117.6" customHeight="1" x14ac:dyDescent="0.25">
      <c r="A66" s="73" t="s">
        <v>202</v>
      </c>
      <c r="B66" s="59" t="s">
        <v>64</v>
      </c>
      <c r="C66" s="44" t="s">
        <v>8</v>
      </c>
      <c r="D66" s="38">
        <v>13500</v>
      </c>
      <c r="E66" s="120"/>
      <c r="F66" s="121"/>
      <c r="G66" s="37">
        <f t="shared" si="20"/>
        <v>0</v>
      </c>
      <c r="H66" s="37">
        <f t="shared" si="21"/>
        <v>0</v>
      </c>
      <c r="I66" s="25" t="s">
        <v>61</v>
      </c>
      <c r="J66" s="27"/>
      <c r="K66" s="95"/>
      <c r="L66" s="32"/>
      <c r="M66" s="138"/>
    </row>
    <row r="67" spans="1:13" ht="15.75" x14ac:dyDescent="0.25">
      <c r="A67" s="170" t="s">
        <v>203</v>
      </c>
      <c r="B67" s="171"/>
      <c r="C67" s="171"/>
      <c r="D67" s="171"/>
      <c r="E67" s="171"/>
      <c r="F67" s="172"/>
      <c r="G67" s="45">
        <f>SUM(G64:G66)</f>
        <v>0</v>
      </c>
      <c r="H67" s="45">
        <f>SUM(H64:H66)</f>
        <v>0</v>
      </c>
      <c r="I67" s="187"/>
      <c r="J67" s="188"/>
      <c r="K67" s="107"/>
      <c r="L67" s="32"/>
      <c r="M67" s="129">
        <v>46678.5</v>
      </c>
    </row>
    <row r="68" spans="1:13" s="4" customFormat="1" ht="15.75" x14ac:dyDescent="0.2">
      <c r="A68" s="11">
        <v>26</v>
      </c>
      <c r="B68" s="163" t="s">
        <v>65</v>
      </c>
      <c r="C68" s="164"/>
      <c r="D68" s="164"/>
      <c r="E68" s="164"/>
      <c r="F68" s="164"/>
      <c r="G68" s="164"/>
      <c r="H68" s="164"/>
      <c r="I68" s="164"/>
      <c r="J68" s="164"/>
      <c r="K68" s="101"/>
      <c r="L68" s="18"/>
      <c r="M68" s="124"/>
    </row>
    <row r="69" spans="1:13" s="4" customFormat="1" ht="118.9" customHeight="1" x14ac:dyDescent="0.25">
      <c r="A69" s="83" t="s">
        <v>204</v>
      </c>
      <c r="B69" s="20" t="s">
        <v>66</v>
      </c>
      <c r="C69" s="13" t="s">
        <v>67</v>
      </c>
      <c r="D69" s="19">
        <v>60</v>
      </c>
      <c r="E69" s="120"/>
      <c r="F69" s="121"/>
      <c r="G69" s="37">
        <f t="shared" ref="G69:G73" si="22">D69*E69</f>
        <v>0</v>
      </c>
      <c r="H69" s="37">
        <f t="shared" ref="H69:H73" si="23">G69+(G69*F69)</f>
        <v>0</v>
      </c>
      <c r="I69" s="41" t="s">
        <v>68</v>
      </c>
      <c r="J69" s="17"/>
      <c r="K69" s="91"/>
      <c r="L69" s="18"/>
      <c r="M69" s="135"/>
    </row>
    <row r="70" spans="1:13" s="4" customFormat="1" ht="118.9" customHeight="1" x14ac:dyDescent="0.25">
      <c r="A70" s="83" t="s">
        <v>205</v>
      </c>
      <c r="B70" s="20" t="s">
        <v>69</v>
      </c>
      <c r="C70" s="13" t="s">
        <v>67</v>
      </c>
      <c r="D70" s="19">
        <v>390</v>
      </c>
      <c r="E70" s="120"/>
      <c r="F70" s="121"/>
      <c r="G70" s="37">
        <f t="shared" si="22"/>
        <v>0</v>
      </c>
      <c r="H70" s="37">
        <f t="shared" si="23"/>
        <v>0</v>
      </c>
      <c r="I70" s="41" t="s">
        <v>70</v>
      </c>
      <c r="J70" s="17"/>
      <c r="K70" s="91"/>
      <c r="L70" s="18"/>
      <c r="M70" s="136"/>
    </row>
    <row r="71" spans="1:13" s="4" customFormat="1" ht="118.9" customHeight="1" x14ac:dyDescent="0.25">
      <c r="A71" s="83" t="s">
        <v>206</v>
      </c>
      <c r="B71" s="20" t="s">
        <v>71</v>
      </c>
      <c r="C71" s="13" t="s">
        <v>67</v>
      </c>
      <c r="D71" s="19">
        <v>2100</v>
      </c>
      <c r="E71" s="120"/>
      <c r="F71" s="121"/>
      <c r="G71" s="37">
        <f t="shared" si="22"/>
        <v>0</v>
      </c>
      <c r="H71" s="37">
        <f t="shared" si="23"/>
        <v>0</v>
      </c>
      <c r="I71" s="41" t="s">
        <v>72</v>
      </c>
      <c r="J71" s="17"/>
      <c r="K71" s="91"/>
      <c r="L71" s="18"/>
      <c r="M71" s="136"/>
    </row>
    <row r="72" spans="1:13" s="4" customFormat="1" ht="118.9" customHeight="1" x14ac:dyDescent="0.25">
      <c r="A72" s="83" t="s">
        <v>207</v>
      </c>
      <c r="B72" s="20" t="s">
        <v>73</v>
      </c>
      <c r="C72" s="13" t="s">
        <v>67</v>
      </c>
      <c r="D72" s="19">
        <v>1800</v>
      </c>
      <c r="E72" s="120"/>
      <c r="F72" s="121"/>
      <c r="G72" s="37">
        <f t="shared" si="22"/>
        <v>0</v>
      </c>
      <c r="H72" s="37">
        <f t="shared" si="23"/>
        <v>0</v>
      </c>
      <c r="I72" s="41" t="s">
        <v>74</v>
      </c>
      <c r="J72" s="17"/>
      <c r="K72" s="91"/>
      <c r="L72" s="18"/>
      <c r="M72" s="136"/>
    </row>
    <row r="73" spans="1:13" s="4" customFormat="1" ht="118.9" customHeight="1" x14ac:dyDescent="0.25">
      <c r="A73" s="83" t="s">
        <v>208</v>
      </c>
      <c r="B73" s="20" t="s">
        <v>75</v>
      </c>
      <c r="C73" s="13" t="s">
        <v>67</v>
      </c>
      <c r="D73" s="19">
        <v>75</v>
      </c>
      <c r="E73" s="120"/>
      <c r="F73" s="121"/>
      <c r="G73" s="37">
        <f t="shared" si="22"/>
        <v>0</v>
      </c>
      <c r="H73" s="37">
        <f t="shared" si="23"/>
        <v>0</v>
      </c>
      <c r="I73" s="41" t="s">
        <v>76</v>
      </c>
      <c r="J73" s="17"/>
      <c r="K73" s="91"/>
      <c r="L73" s="18"/>
      <c r="M73" s="136"/>
    </row>
    <row r="74" spans="1:13" s="4" customFormat="1" ht="15.75" x14ac:dyDescent="0.25">
      <c r="A74" s="168" t="s">
        <v>209</v>
      </c>
      <c r="B74" s="168"/>
      <c r="C74" s="168"/>
      <c r="D74" s="168"/>
      <c r="E74" s="168"/>
      <c r="F74" s="169"/>
      <c r="G74" s="22">
        <f>SUM(G69:G73)</f>
        <v>0</v>
      </c>
      <c r="H74" s="22">
        <f>SUM(H69:H73)</f>
        <v>0</v>
      </c>
      <c r="I74" s="159"/>
      <c r="J74" s="160"/>
      <c r="K74" s="108"/>
      <c r="L74" s="18"/>
      <c r="M74" s="128">
        <v>9735</v>
      </c>
    </row>
    <row r="75" spans="1:13" s="4" customFormat="1" ht="70.150000000000006" customHeight="1" x14ac:dyDescent="0.25">
      <c r="A75" s="11">
        <v>27</v>
      </c>
      <c r="B75" s="12" t="s">
        <v>77</v>
      </c>
      <c r="C75" s="13" t="s">
        <v>8</v>
      </c>
      <c r="D75" s="19">
        <v>75</v>
      </c>
      <c r="E75" s="120"/>
      <c r="F75" s="121"/>
      <c r="G75" s="37">
        <f t="shared" ref="G75:G82" si="24">D75*E75</f>
        <v>0</v>
      </c>
      <c r="H75" s="37">
        <f t="shared" ref="H75:H82" si="25">G75+(G75*F75)</f>
        <v>0</v>
      </c>
      <c r="I75" s="41" t="s">
        <v>78</v>
      </c>
      <c r="J75" s="17"/>
      <c r="K75" s="91"/>
      <c r="L75" s="18"/>
      <c r="M75" s="122">
        <v>82.5</v>
      </c>
    </row>
    <row r="76" spans="1:13" s="4" customFormat="1" ht="68.45" customHeight="1" x14ac:dyDescent="0.25">
      <c r="A76" s="11">
        <v>28</v>
      </c>
      <c r="B76" s="12" t="s">
        <v>79</v>
      </c>
      <c r="C76" s="13" t="s">
        <v>67</v>
      </c>
      <c r="D76" s="19">
        <v>240</v>
      </c>
      <c r="E76" s="120"/>
      <c r="F76" s="121"/>
      <c r="G76" s="37">
        <f t="shared" si="24"/>
        <v>0</v>
      </c>
      <c r="H76" s="37">
        <f t="shared" si="25"/>
        <v>0</v>
      </c>
      <c r="I76" s="41" t="s">
        <v>78</v>
      </c>
      <c r="J76" s="17"/>
      <c r="K76" s="91"/>
      <c r="L76" s="18"/>
      <c r="M76" s="122">
        <v>264</v>
      </c>
    </row>
    <row r="77" spans="1:13" s="4" customFormat="1" ht="68.45" customHeight="1" x14ac:dyDescent="0.25">
      <c r="A77" s="11">
        <v>29</v>
      </c>
      <c r="B77" s="12" t="s">
        <v>80</v>
      </c>
      <c r="C77" s="13" t="s">
        <v>67</v>
      </c>
      <c r="D77" s="19">
        <v>225</v>
      </c>
      <c r="E77" s="120"/>
      <c r="F77" s="121"/>
      <c r="G77" s="37">
        <f t="shared" si="24"/>
        <v>0</v>
      </c>
      <c r="H77" s="37">
        <f t="shared" si="25"/>
        <v>0</v>
      </c>
      <c r="I77" s="41" t="s">
        <v>78</v>
      </c>
      <c r="J77" s="17"/>
      <c r="K77" s="91"/>
      <c r="L77" s="18"/>
      <c r="M77" s="122">
        <v>495</v>
      </c>
    </row>
    <row r="78" spans="1:13" ht="87" customHeight="1" x14ac:dyDescent="0.25">
      <c r="A78" s="11">
        <v>30</v>
      </c>
      <c r="B78" s="36" t="s">
        <v>81</v>
      </c>
      <c r="C78" s="34" t="s">
        <v>8</v>
      </c>
      <c r="D78" s="14">
        <v>45</v>
      </c>
      <c r="E78" s="120"/>
      <c r="F78" s="121"/>
      <c r="G78" s="37">
        <f t="shared" si="24"/>
        <v>0</v>
      </c>
      <c r="H78" s="37">
        <f t="shared" si="25"/>
        <v>0</v>
      </c>
      <c r="I78" s="25" t="s">
        <v>171</v>
      </c>
      <c r="J78" s="27"/>
      <c r="K78" s="95"/>
      <c r="L78" s="32"/>
      <c r="M78" s="122">
        <v>3465</v>
      </c>
    </row>
    <row r="79" spans="1:13" s="4" customFormat="1" ht="85.9" customHeight="1" x14ac:dyDescent="0.25">
      <c r="A79" s="11">
        <v>31</v>
      </c>
      <c r="B79" s="12" t="s">
        <v>82</v>
      </c>
      <c r="C79" s="13" t="s">
        <v>67</v>
      </c>
      <c r="D79" s="19">
        <v>495</v>
      </c>
      <c r="E79" s="120"/>
      <c r="F79" s="121"/>
      <c r="G79" s="37">
        <f t="shared" si="24"/>
        <v>0</v>
      </c>
      <c r="H79" s="37">
        <f t="shared" si="25"/>
        <v>0</v>
      </c>
      <c r="I79" s="20" t="s">
        <v>83</v>
      </c>
      <c r="J79" s="17"/>
      <c r="K79" s="91"/>
      <c r="L79" s="18"/>
      <c r="M79" s="122">
        <v>4356</v>
      </c>
    </row>
    <row r="80" spans="1:13" s="4" customFormat="1" ht="136.15" customHeight="1" x14ac:dyDescent="0.25">
      <c r="A80" s="11">
        <v>32</v>
      </c>
      <c r="B80" s="12" t="s">
        <v>82</v>
      </c>
      <c r="C80" s="13" t="s">
        <v>8</v>
      </c>
      <c r="D80" s="19">
        <v>375</v>
      </c>
      <c r="E80" s="120"/>
      <c r="F80" s="121"/>
      <c r="G80" s="37">
        <f t="shared" si="24"/>
        <v>0</v>
      </c>
      <c r="H80" s="37">
        <f t="shared" si="25"/>
        <v>0</v>
      </c>
      <c r="I80" s="60" t="s">
        <v>149</v>
      </c>
      <c r="J80" s="49"/>
      <c r="K80" s="94"/>
      <c r="L80" s="18"/>
      <c r="M80" s="122">
        <v>4950</v>
      </c>
    </row>
    <row r="81" spans="1:13" ht="69.599999999999994" customHeight="1" x14ac:dyDescent="0.25">
      <c r="A81" s="11">
        <v>33</v>
      </c>
      <c r="B81" s="36" t="s">
        <v>84</v>
      </c>
      <c r="C81" s="34" t="s">
        <v>8</v>
      </c>
      <c r="D81" s="14">
        <v>600</v>
      </c>
      <c r="E81" s="120"/>
      <c r="F81" s="121"/>
      <c r="G81" s="37">
        <f t="shared" si="24"/>
        <v>0</v>
      </c>
      <c r="H81" s="37">
        <f t="shared" si="25"/>
        <v>0</v>
      </c>
      <c r="I81" s="25" t="s">
        <v>249</v>
      </c>
      <c r="J81" s="27"/>
      <c r="K81" s="95"/>
      <c r="L81" s="32"/>
      <c r="M81" s="122">
        <v>3300</v>
      </c>
    </row>
    <row r="82" spans="1:13" s="4" customFormat="1" ht="87" customHeight="1" x14ac:dyDescent="0.25">
      <c r="A82" s="11">
        <v>34</v>
      </c>
      <c r="B82" s="12" t="s">
        <v>85</v>
      </c>
      <c r="C82" s="30" t="s">
        <v>8</v>
      </c>
      <c r="D82" s="21">
        <v>825</v>
      </c>
      <c r="E82" s="120"/>
      <c r="F82" s="121"/>
      <c r="G82" s="37">
        <f t="shared" si="24"/>
        <v>0</v>
      </c>
      <c r="H82" s="37">
        <f t="shared" si="25"/>
        <v>0</v>
      </c>
      <c r="I82" s="47" t="s">
        <v>146</v>
      </c>
      <c r="J82" s="49"/>
      <c r="K82" s="94"/>
      <c r="L82" s="18"/>
      <c r="M82" s="122">
        <v>13612.5</v>
      </c>
    </row>
    <row r="83" spans="1:13" s="4" customFormat="1" ht="15.75" x14ac:dyDescent="0.2">
      <c r="A83" s="11">
        <v>35</v>
      </c>
      <c r="B83" s="176" t="s">
        <v>86</v>
      </c>
      <c r="C83" s="177"/>
      <c r="D83" s="177"/>
      <c r="E83" s="177"/>
      <c r="F83" s="177"/>
      <c r="G83" s="177"/>
      <c r="H83" s="177"/>
      <c r="I83" s="177"/>
      <c r="J83" s="177"/>
      <c r="K83" s="109"/>
      <c r="L83" s="18"/>
      <c r="M83" s="124"/>
    </row>
    <row r="84" spans="1:13" s="4" customFormat="1" ht="68.45" customHeight="1" x14ac:dyDescent="0.25">
      <c r="A84" s="83" t="s">
        <v>210</v>
      </c>
      <c r="B84" s="24" t="s">
        <v>87</v>
      </c>
      <c r="C84" s="30" t="s">
        <v>8</v>
      </c>
      <c r="D84" s="21">
        <v>30</v>
      </c>
      <c r="E84" s="120"/>
      <c r="F84" s="121"/>
      <c r="G84" s="37">
        <f t="shared" ref="G84:G86" si="26">D84*E84</f>
        <v>0</v>
      </c>
      <c r="H84" s="37">
        <f t="shared" ref="H84:H86" si="27">G84+(G84*F84)</f>
        <v>0</v>
      </c>
      <c r="I84" s="41" t="s">
        <v>88</v>
      </c>
      <c r="J84" s="17"/>
      <c r="K84" s="91"/>
      <c r="L84" s="18"/>
      <c r="M84" s="139"/>
    </row>
    <row r="85" spans="1:13" s="4" customFormat="1" ht="71.45" customHeight="1" x14ac:dyDescent="0.25">
      <c r="A85" s="83" t="s">
        <v>211</v>
      </c>
      <c r="B85" s="61" t="s">
        <v>89</v>
      </c>
      <c r="C85" s="30" t="s">
        <v>8</v>
      </c>
      <c r="D85" s="21">
        <v>30</v>
      </c>
      <c r="E85" s="120"/>
      <c r="F85" s="121"/>
      <c r="G85" s="37">
        <f t="shared" si="26"/>
        <v>0</v>
      </c>
      <c r="H85" s="37">
        <f t="shared" si="27"/>
        <v>0</v>
      </c>
      <c r="I85" s="46" t="s">
        <v>88</v>
      </c>
      <c r="J85" s="62"/>
      <c r="K85" s="110"/>
      <c r="L85" s="18"/>
      <c r="M85" s="140"/>
    </row>
    <row r="86" spans="1:13" s="4" customFormat="1" ht="68.45" customHeight="1" x14ac:dyDescent="0.25">
      <c r="A86" s="83" t="s">
        <v>212</v>
      </c>
      <c r="B86" s="63" t="s">
        <v>90</v>
      </c>
      <c r="C86" s="30" t="s">
        <v>8</v>
      </c>
      <c r="D86" s="21">
        <v>30</v>
      </c>
      <c r="E86" s="120"/>
      <c r="F86" s="121"/>
      <c r="G86" s="37">
        <f t="shared" si="26"/>
        <v>0</v>
      </c>
      <c r="H86" s="37">
        <f t="shared" si="27"/>
        <v>0</v>
      </c>
      <c r="I86" s="46" t="s">
        <v>91</v>
      </c>
      <c r="J86" s="62"/>
      <c r="K86" s="110"/>
      <c r="L86" s="18"/>
      <c r="M86" s="140"/>
    </row>
    <row r="87" spans="1:13" s="4" customFormat="1" ht="15.75" x14ac:dyDescent="0.25">
      <c r="A87" s="173" t="s">
        <v>213</v>
      </c>
      <c r="B87" s="174"/>
      <c r="C87" s="174"/>
      <c r="D87" s="174"/>
      <c r="E87" s="174"/>
      <c r="F87" s="175"/>
      <c r="G87" s="22">
        <f>SUM(G84:G86)</f>
        <v>0</v>
      </c>
      <c r="H87" s="22">
        <f>SUM(H84:H86)</f>
        <v>0</v>
      </c>
      <c r="I87" s="20"/>
      <c r="J87" s="17"/>
      <c r="K87" s="91"/>
      <c r="L87" s="18"/>
      <c r="M87" s="130">
        <v>693</v>
      </c>
    </row>
    <row r="88" spans="1:13" s="4" customFormat="1" ht="151.9" customHeight="1" x14ac:dyDescent="0.25">
      <c r="A88" s="11">
        <v>36</v>
      </c>
      <c r="B88" s="64" t="s">
        <v>92</v>
      </c>
      <c r="C88" s="39" t="s">
        <v>7</v>
      </c>
      <c r="D88" s="19">
        <v>3600</v>
      </c>
      <c r="E88" s="120"/>
      <c r="F88" s="121"/>
      <c r="G88" s="37">
        <f t="shared" ref="G88:G94" si="28">D88*E88</f>
        <v>0</v>
      </c>
      <c r="H88" s="37">
        <f t="shared" ref="H88:H94" si="29">G88+(G88*F88)</f>
        <v>0</v>
      </c>
      <c r="I88" s="41" t="s">
        <v>93</v>
      </c>
      <c r="J88" s="17"/>
      <c r="K88" s="91"/>
      <c r="L88" s="18"/>
      <c r="M88" s="122">
        <v>31680</v>
      </c>
    </row>
    <row r="89" spans="1:13" ht="145.9" customHeight="1" x14ac:dyDescent="0.25">
      <c r="A89" s="31">
        <v>37</v>
      </c>
      <c r="B89" s="36" t="s">
        <v>94</v>
      </c>
      <c r="C89" s="35" t="s">
        <v>8</v>
      </c>
      <c r="D89" s="14">
        <v>75</v>
      </c>
      <c r="E89" s="120"/>
      <c r="F89" s="121"/>
      <c r="G89" s="37">
        <f t="shared" si="28"/>
        <v>0</v>
      </c>
      <c r="H89" s="37">
        <f t="shared" si="29"/>
        <v>0</v>
      </c>
      <c r="I89" s="25" t="s">
        <v>241</v>
      </c>
      <c r="J89" s="27"/>
      <c r="K89" s="95"/>
      <c r="L89" s="32"/>
      <c r="M89" s="122">
        <v>742.5</v>
      </c>
    </row>
    <row r="90" spans="1:13" s="4" customFormat="1" ht="90.6" customHeight="1" x14ac:dyDescent="0.25">
      <c r="A90" s="11">
        <v>38</v>
      </c>
      <c r="B90" s="12" t="s">
        <v>95</v>
      </c>
      <c r="C90" s="13" t="s">
        <v>8</v>
      </c>
      <c r="D90" s="19">
        <v>1050</v>
      </c>
      <c r="E90" s="120"/>
      <c r="F90" s="121"/>
      <c r="G90" s="37">
        <f t="shared" si="28"/>
        <v>0</v>
      </c>
      <c r="H90" s="37">
        <f t="shared" si="29"/>
        <v>0</v>
      </c>
      <c r="I90" s="20" t="s">
        <v>96</v>
      </c>
      <c r="J90" s="17"/>
      <c r="K90" s="91"/>
      <c r="L90" s="18"/>
      <c r="M90" s="122">
        <v>5775</v>
      </c>
    </row>
    <row r="91" spans="1:13" s="4" customFormat="1" ht="105" customHeight="1" x14ac:dyDescent="0.25">
      <c r="A91" s="11">
        <v>39</v>
      </c>
      <c r="B91" s="23" t="s">
        <v>97</v>
      </c>
      <c r="C91" s="39" t="s">
        <v>8</v>
      </c>
      <c r="D91" s="19">
        <v>600</v>
      </c>
      <c r="E91" s="120"/>
      <c r="F91" s="121"/>
      <c r="G91" s="37">
        <f t="shared" si="28"/>
        <v>0</v>
      </c>
      <c r="H91" s="37">
        <f t="shared" si="29"/>
        <v>0</v>
      </c>
      <c r="I91" s="20" t="s">
        <v>98</v>
      </c>
      <c r="J91" s="17"/>
      <c r="K91" s="91"/>
      <c r="L91" s="18"/>
      <c r="M91" s="122">
        <v>4620</v>
      </c>
    </row>
    <row r="92" spans="1:13" s="4" customFormat="1" ht="76.150000000000006" customHeight="1" x14ac:dyDescent="0.25">
      <c r="A92" s="11">
        <v>40</v>
      </c>
      <c r="B92" s="65" t="s">
        <v>99</v>
      </c>
      <c r="C92" s="66" t="s">
        <v>8</v>
      </c>
      <c r="D92" s="19">
        <v>90</v>
      </c>
      <c r="E92" s="120"/>
      <c r="F92" s="121"/>
      <c r="G92" s="37">
        <f t="shared" si="28"/>
        <v>0</v>
      </c>
      <c r="H92" s="37">
        <f t="shared" si="29"/>
        <v>0</v>
      </c>
      <c r="I92" s="20" t="s">
        <v>100</v>
      </c>
      <c r="J92" s="17"/>
      <c r="K92" s="91"/>
      <c r="L92" s="18"/>
      <c r="M92" s="122">
        <v>792</v>
      </c>
    </row>
    <row r="93" spans="1:13" s="4" customFormat="1" ht="75" customHeight="1" x14ac:dyDescent="0.25">
      <c r="A93" s="11">
        <v>41</v>
      </c>
      <c r="B93" s="67" t="s">
        <v>99</v>
      </c>
      <c r="C93" s="68" t="s">
        <v>8</v>
      </c>
      <c r="D93" s="69">
        <v>90</v>
      </c>
      <c r="E93" s="120"/>
      <c r="F93" s="121"/>
      <c r="G93" s="37">
        <f t="shared" si="28"/>
        <v>0</v>
      </c>
      <c r="H93" s="37">
        <f t="shared" si="29"/>
        <v>0</v>
      </c>
      <c r="I93" s="20" t="s">
        <v>145</v>
      </c>
      <c r="J93" s="17"/>
      <c r="K93" s="91"/>
      <c r="L93" s="18"/>
      <c r="M93" s="122">
        <v>792</v>
      </c>
    </row>
    <row r="94" spans="1:13" ht="105" customHeight="1" x14ac:dyDescent="0.25">
      <c r="A94" s="31">
        <v>42</v>
      </c>
      <c r="B94" s="28" t="s">
        <v>101</v>
      </c>
      <c r="C94" s="35" t="s">
        <v>8</v>
      </c>
      <c r="D94" s="14">
        <v>15</v>
      </c>
      <c r="E94" s="120"/>
      <c r="F94" s="121"/>
      <c r="G94" s="37">
        <f t="shared" si="28"/>
        <v>0</v>
      </c>
      <c r="H94" s="37">
        <f t="shared" si="29"/>
        <v>0</v>
      </c>
      <c r="I94" s="25" t="s">
        <v>102</v>
      </c>
      <c r="J94" s="27"/>
      <c r="K94" s="95"/>
      <c r="L94" s="32"/>
      <c r="M94" s="122">
        <v>12870</v>
      </c>
    </row>
    <row r="95" spans="1:13" s="4" customFormat="1" ht="15.75" x14ac:dyDescent="0.2">
      <c r="A95" s="11">
        <v>43</v>
      </c>
      <c r="B95" s="176" t="s">
        <v>103</v>
      </c>
      <c r="C95" s="177"/>
      <c r="D95" s="177"/>
      <c r="E95" s="177"/>
      <c r="F95" s="177"/>
      <c r="G95" s="177"/>
      <c r="H95" s="177"/>
      <c r="I95" s="177"/>
      <c r="J95" s="177"/>
      <c r="K95" s="109"/>
      <c r="L95" s="18"/>
      <c r="M95" s="124"/>
    </row>
    <row r="96" spans="1:13" s="4" customFormat="1" ht="72" customHeight="1" x14ac:dyDescent="0.25">
      <c r="A96" s="83" t="s">
        <v>214</v>
      </c>
      <c r="B96" s="26" t="s">
        <v>104</v>
      </c>
      <c r="C96" s="39" t="s">
        <v>7</v>
      </c>
      <c r="D96" s="19">
        <v>150</v>
      </c>
      <c r="E96" s="120"/>
      <c r="F96" s="121"/>
      <c r="G96" s="37">
        <f t="shared" ref="G96:G101" si="30">D96*E96</f>
        <v>0</v>
      </c>
      <c r="H96" s="37">
        <f t="shared" ref="H96:H101" si="31">G96+(G96*F96)</f>
        <v>0</v>
      </c>
      <c r="I96" s="20" t="s">
        <v>172</v>
      </c>
      <c r="J96" s="17"/>
      <c r="K96" s="91"/>
      <c r="L96" s="18"/>
      <c r="M96" s="135"/>
    </row>
    <row r="97" spans="1:13" s="4" customFormat="1" ht="72" customHeight="1" x14ac:dyDescent="0.25">
      <c r="A97" s="83" t="s">
        <v>215</v>
      </c>
      <c r="B97" s="26" t="s">
        <v>104</v>
      </c>
      <c r="C97" s="39" t="s">
        <v>7</v>
      </c>
      <c r="D97" s="19">
        <v>270</v>
      </c>
      <c r="E97" s="120"/>
      <c r="F97" s="121"/>
      <c r="G97" s="37">
        <f t="shared" si="30"/>
        <v>0</v>
      </c>
      <c r="H97" s="37">
        <f t="shared" si="31"/>
        <v>0</v>
      </c>
      <c r="I97" s="20" t="s">
        <v>105</v>
      </c>
      <c r="J97" s="17"/>
      <c r="K97" s="91"/>
      <c r="L97" s="18"/>
      <c r="M97" s="136"/>
    </row>
    <row r="98" spans="1:13" s="4" customFormat="1" ht="72" customHeight="1" x14ac:dyDescent="0.25">
      <c r="A98" s="83" t="s">
        <v>216</v>
      </c>
      <c r="B98" s="26" t="s">
        <v>104</v>
      </c>
      <c r="C98" s="39" t="s">
        <v>7</v>
      </c>
      <c r="D98" s="19">
        <v>375</v>
      </c>
      <c r="E98" s="120"/>
      <c r="F98" s="121"/>
      <c r="G98" s="37">
        <f t="shared" si="30"/>
        <v>0</v>
      </c>
      <c r="H98" s="37">
        <f t="shared" si="31"/>
        <v>0</v>
      </c>
      <c r="I98" s="20" t="s">
        <v>106</v>
      </c>
      <c r="J98" s="17"/>
      <c r="K98" s="91"/>
      <c r="L98" s="18"/>
      <c r="M98" s="136"/>
    </row>
    <row r="99" spans="1:13" s="4" customFormat="1" ht="72" customHeight="1" x14ac:dyDescent="0.25">
      <c r="A99" s="83" t="s">
        <v>217</v>
      </c>
      <c r="B99" s="26" t="s">
        <v>104</v>
      </c>
      <c r="C99" s="39" t="s">
        <v>7</v>
      </c>
      <c r="D99" s="19">
        <v>255</v>
      </c>
      <c r="E99" s="120"/>
      <c r="F99" s="121"/>
      <c r="G99" s="37">
        <f t="shared" si="30"/>
        <v>0</v>
      </c>
      <c r="H99" s="37">
        <f t="shared" si="31"/>
        <v>0</v>
      </c>
      <c r="I99" s="20" t="s">
        <v>107</v>
      </c>
      <c r="J99" s="17"/>
      <c r="K99" s="91"/>
      <c r="L99" s="18"/>
      <c r="M99" s="136"/>
    </row>
    <row r="100" spans="1:13" s="4" customFormat="1" ht="72" customHeight="1" x14ac:dyDescent="0.25">
      <c r="A100" s="83" t="s">
        <v>218</v>
      </c>
      <c r="B100" s="26" t="s">
        <v>104</v>
      </c>
      <c r="C100" s="39" t="s">
        <v>7</v>
      </c>
      <c r="D100" s="19">
        <v>255</v>
      </c>
      <c r="E100" s="120"/>
      <c r="F100" s="121"/>
      <c r="G100" s="37">
        <f t="shared" si="30"/>
        <v>0</v>
      </c>
      <c r="H100" s="37">
        <f t="shared" si="31"/>
        <v>0</v>
      </c>
      <c r="I100" s="20" t="s">
        <v>108</v>
      </c>
      <c r="J100" s="17"/>
      <c r="K100" s="91"/>
      <c r="L100" s="18"/>
      <c r="M100" s="136"/>
    </row>
    <row r="101" spans="1:13" s="4" customFormat="1" ht="72" customHeight="1" x14ac:dyDescent="0.25">
      <c r="A101" s="83" t="s">
        <v>219</v>
      </c>
      <c r="B101" s="26" t="s">
        <v>104</v>
      </c>
      <c r="C101" s="39" t="s">
        <v>7</v>
      </c>
      <c r="D101" s="19">
        <v>45</v>
      </c>
      <c r="E101" s="120"/>
      <c r="F101" s="121"/>
      <c r="G101" s="37">
        <f t="shared" si="30"/>
        <v>0</v>
      </c>
      <c r="H101" s="37">
        <f t="shared" si="31"/>
        <v>0</v>
      </c>
      <c r="I101" s="20" t="s">
        <v>109</v>
      </c>
      <c r="J101" s="17"/>
      <c r="K101" s="91"/>
      <c r="L101" s="18"/>
      <c r="M101" s="136"/>
    </row>
    <row r="102" spans="1:13" s="4" customFormat="1" ht="15.75" x14ac:dyDescent="0.25">
      <c r="A102" s="151" t="s">
        <v>220</v>
      </c>
      <c r="B102" s="152"/>
      <c r="C102" s="152"/>
      <c r="D102" s="153"/>
      <c r="E102" s="15"/>
      <c r="F102" s="15"/>
      <c r="G102" s="70">
        <f>SUM(G96:G101)</f>
        <v>0</v>
      </c>
      <c r="H102" s="70">
        <f>SUM(H96:H101)</f>
        <v>0</v>
      </c>
      <c r="I102" s="90"/>
      <c r="J102" s="91"/>
      <c r="K102" s="91"/>
      <c r="L102" s="18"/>
      <c r="M102" s="128">
        <v>26730</v>
      </c>
    </row>
    <row r="103" spans="1:13" s="4" customFormat="1" ht="72" customHeight="1" x14ac:dyDescent="0.25">
      <c r="A103" s="11">
        <v>44</v>
      </c>
      <c r="B103" s="28" t="s">
        <v>104</v>
      </c>
      <c r="C103" s="39" t="s">
        <v>8</v>
      </c>
      <c r="D103" s="92">
        <v>30</v>
      </c>
      <c r="E103" s="120"/>
      <c r="F103" s="121"/>
      <c r="G103" s="37">
        <f t="shared" ref="G103" si="32">D103*E103</f>
        <v>0</v>
      </c>
      <c r="H103" s="37">
        <f t="shared" ref="H103" si="33">G103+(G103*F103)</f>
        <v>0</v>
      </c>
      <c r="I103" s="20" t="s">
        <v>110</v>
      </c>
      <c r="J103" s="17"/>
      <c r="K103" s="91"/>
      <c r="L103" s="18"/>
      <c r="M103" s="122">
        <v>594</v>
      </c>
    </row>
    <row r="104" spans="1:13" ht="15.75" x14ac:dyDescent="0.2">
      <c r="A104" s="31">
        <v>45</v>
      </c>
      <c r="B104" s="185" t="s">
        <v>111</v>
      </c>
      <c r="C104" s="185"/>
      <c r="D104" s="185"/>
      <c r="E104" s="185"/>
      <c r="F104" s="186"/>
      <c r="G104" s="185"/>
      <c r="H104" s="185"/>
      <c r="I104" s="185"/>
      <c r="J104" s="165"/>
      <c r="K104" s="111"/>
      <c r="L104" s="32"/>
      <c r="M104" s="123"/>
    </row>
    <row r="105" spans="1:13" ht="189" customHeight="1" x14ac:dyDescent="0.25">
      <c r="A105" s="73" t="s">
        <v>221</v>
      </c>
      <c r="B105" s="26" t="s">
        <v>112</v>
      </c>
      <c r="C105" s="35" t="s">
        <v>8</v>
      </c>
      <c r="D105" s="14">
        <v>15</v>
      </c>
      <c r="E105" s="120"/>
      <c r="F105" s="121"/>
      <c r="G105" s="37">
        <f t="shared" ref="G105:G106" si="34">D105*E105</f>
        <v>0</v>
      </c>
      <c r="H105" s="37">
        <f t="shared" ref="H105:H106" si="35">G105+(G105*F105)</f>
        <v>0</v>
      </c>
      <c r="I105" s="25" t="s">
        <v>113</v>
      </c>
      <c r="J105" s="27"/>
      <c r="K105" s="95"/>
      <c r="L105" s="32"/>
      <c r="M105" s="137"/>
    </row>
    <row r="106" spans="1:13" ht="181.15" customHeight="1" x14ac:dyDescent="0.25">
      <c r="A106" s="84" t="s">
        <v>222</v>
      </c>
      <c r="B106" s="26" t="s">
        <v>112</v>
      </c>
      <c r="C106" s="35" t="s">
        <v>8</v>
      </c>
      <c r="D106" s="38">
        <v>15</v>
      </c>
      <c r="E106" s="120"/>
      <c r="F106" s="121"/>
      <c r="G106" s="37">
        <f t="shared" si="34"/>
        <v>0</v>
      </c>
      <c r="H106" s="37">
        <f t="shared" si="35"/>
        <v>0</v>
      </c>
      <c r="I106" s="25" t="s">
        <v>114</v>
      </c>
      <c r="J106" s="27"/>
      <c r="K106" s="95"/>
      <c r="L106" s="32"/>
      <c r="M106" s="138"/>
    </row>
    <row r="107" spans="1:13" ht="15.75" x14ac:dyDescent="0.25">
      <c r="A107" s="170" t="s">
        <v>223</v>
      </c>
      <c r="B107" s="171"/>
      <c r="C107" s="171"/>
      <c r="D107" s="171"/>
      <c r="E107" s="171"/>
      <c r="F107" s="172"/>
      <c r="G107" s="45">
        <f>SUM(G105:G106)</f>
        <v>0</v>
      </c>
      <c r="H107" s="45">
        <f>SUM(H105:H106)</f>
        <v>0</v>
      </c>
      <c r="I107" s="161"/>
      <c r="J107" s="162"/>
      <c r="K107" s="97"/>
      <c r="L107" s="32"/>
      <c r="M107" s="129">
        <v>12870</v>
      </c>
    </row>
    <row r="108" spans="1:13" s="4" customFormat="1" ht="121.9" customHeight="1" x14ac:dyDescent="0.25">
      <c r="A108" s="11">
        <v>46</v>
      </c>
      <c r="B108" s="23" t="s">
        <v>115</v>
      </c>
      <c r="C108" s="39" t="s">
        <v>7</v>
      </c>
      <c r="D108" s="19">
        <v>75</v>
      </c>
      <c r="E108" s="120"/>
      <c r="F108" s="121"/>
      <c r="G108" s="37">
        <f t="shared" ref="G108:G111" si="36">D108*E108</f>
        <v>0</v>
      </c>
      <c r="H108" s="37">
        <f t="shared" ref="H108:H111" si="37">G108+(G108*F108)</f>
        <v>0</v>
      </c>
      <c r="I108" s="20" t="s">
        <v>116</v>
      </c>
      <c r="J108" s="17"/>
      <c r="K108" s="91"/>
      <c r="L108" s="18"/>
      <c r="M108" s="122">
        <v>7425</v>
      </c>
    </row>
    <row r="109" spans="1:13" ht="138" customHeight="1" x14ac:dyDescent="0.25">
      <c r="A109" s="31">
        <v>47</v>
      </c>
      <c r="B109" s="71" t="s">
        <v>117</v>
      </c>
      <c r="C109" s="43" t="s">
        <v>8</v>
      </c>
      <c r="D109" s="38">
        <v>2250</v>
      </c>
      <c r="E109" s="120"/>
      <c r="F109" s="121"/>
      <c r="G109" s="37">
        <f t="shared" si="36"/>
        <v>0</v>
      </c>
      <c r="H109" s="37">
        <f t="shared" si="37"/>
        <v>0</v>
      </c>
      <c r="I109" s="25" t="s">
        <v>242</v>
      </c>
      <c r="J109" s="27"/>
      <c r="K109" s="95"/>
      <c r="L109" s="32"/>
      <c r="M109" s="122">
        <v>15345</v>
      </c>
    </row>
    <row r="110" spans="1:13" s="4" customFormat="1" ht="134.44999999999999" customHeight="1" x14ac:dyDescent="0.25">
      <c r="A110" s="11">
        <v>48</v>
      </c>
      <c r="B110" s="12" t="s">
        <v>118</v>
      </c>
      <c r="C110" s="30" t="s">
        <v>8</v>
      </c>
      <c r="D110" s="21">
        <v>60</v>
      </c>
      <c r="E110" s="120"/>
      <c r="F110" s="121"/>
      <c r="G110" s="37">
        <f t="shared" si="36"/>
        <v>0</v>
      </c>
      <c r="H110" s="37">
        <f t="shared" si="37"/>
        <v>0</v>
      </c>
      <c r="I110" s="41" t="s">
        <v>173</v>
      </c>
      <c r="J110" s="17"/>
      <c r="K110" s="91"/>
      <c r="L110" s="18"/>
      <c r="M110" s="122">
        <v>528</v>
      </c>
    </row>
    <row r="111" spans="1:13" ht="102.6" customHeight="1" x14ac:dyDescent="0.25">
      <c r="A111" s="31">
        <v>49</v>
      </c>
      <c r="B111" s="36" t="s">
        <v>119</v>
      </c>
      <c r="C111" s="33" t="s">
        <v>8</v>
      </c>
      <c r="D111" s="38">
        <v>90</v>
      </c>
      <c r="E111" s="120"/>
      <c r="F111" s="121"/>
      <c r="G111" s="37">
        <f t="shared" si="36"/>
        <v>0</v>
      </c>
      <c r="H111" s="37">
        <f t="shared" si="37"/>
        <v>0</v>
      </c>
      <c r="I111" s="25" t="s">
        <v>120</v>
      </c>
      <c r="J111" s="27"/>
      <c r="K111" s="95"/>
      <c r="L111" s="32"/>
      <c r="M111" s="122">
        <v>3762</v>
      </c>
    </row>
    <row r="112" spans="1:13" ht="15.75" x14ac:dyDescent="0.2">
      <c r="A112" s="31">
        <v>50</v>
      </c>
      <c r="B112" s="157" t="s">
        <v>121</v>
      </c>
      <c r="C112" s="158"/>
      <c r="D112" s="158"/>
      <c r="E112" s="158"/>
      <c r="F112" s="158"/>
      <c r="G112" s="158"/>
      <c r="H112" s="158"/>
      <c r="I112" s="158"/>
      <c r="J112" s="158"/>
      <c r="K112" s="112"/>
      <c r="L112" s="32"/>
      <c r="M112" s="123"/>
    </row>
    <row r="113" spans="1:13" ht="126" x14ac:dyDescent="0.25">
      <c r="A113" s="73" t="s">
        <v>224</v>
      </c>
      <c r="B113" s="25" t="s">
        <v>122</v>
      </c>
      <c r="C113" s="33" t="s">
        <v>8</v>
      </c>
      <c r="D113" s="38">
        <v>75</v>
      </c>
      <c r="E113" s="120"/>
      <c r="F113" s="121"/>
      <c r="G113" s="37">
        <f t="shared" ref="G113:G116" si="38">D113*E113</f>
        <v>0</v>
      </c>
      <c r="H113" s="37">
        <f t="shared" ref="H113:H116" si="39">G113+(G113*F113)</f>
        <v>0</v>
      </c>
      <c r="I113" s="25" t="s">
        <v>243</v>
      </c>
      <c r="J113" s="27"/>
      <c r="K113" s="95"/>
      <c r="L113" s="32"/>
      <c r="M113" s="137"/>
    </row>
    <row r="114" spans="1:13" ht="94.5" x14ac:dyDescent="0.25">
      <c r="A114" s="73" t="s">
        <v>225</v>
      </c>
      <c r="B114" s="25" t="s">
        <v>123</v>
      </c>
      <c r="C114" s="33" t="s">
        <v>8</v>
      </c>
      <c r="D114" s="38">
        <v>75</v>
      </c>
      <c r="E114" s="120"/>
      <c r="F114" s="121"/>
      <c r="G114" s="37">
        <f t="shared" si="38"/>
        <v>0</v>
      </c>
      <c r="H114" s="37">
        <f t="shared" si="39"/>
        <v>0</v>
      </c>
      <c r="I114" s="25" t="s">
        <v>244</v>
      </c>
      <c r="J114" s="27"/>
      <c r="K114" s="95"/>
      <c r="L114" s="32"/>
      <c r="M114" s="138"/>
    </row>
    <row r="115" spans="1:13" ht="126" x14ac:dyDescent="0.25">
      <c r="A115" s="73" t="s">
        <v>226</v>
      </c>
      <c r="B115" s="25" t="s">
        <v>124</v>
      </c>
      <c r="C115" s="33" t="s">
        <v>8</v>
      </c>
      <c r="D115" s="38">
        <v>75</v>
      </c>
      <c r="E115" s="120"/>
      <c r="F115" s="121"/>
      <c r="G115" s="37">
        <f t="shared" si="38"/>
        <v>0</v>
      </c>
      <c r="H115" s="37">
        <f t="shared" si="39"/>
        <v>0</v>
      </c>
      <c r="I115" s="25" t="s">
        <v>245</v>
      </c>
      <c r="J115" s="27"/>
      <c r="K115" s="95"/>
      <c r="L115" s="32"/>
      <c r="M115" s="138"/>
    </row>
    <row r="116" spans="1:13" ht="135.6" customHeight="1" x14ac:dyDescent="0.25">
      <c r="A116" s="73" t="s">
        <v>227</v>
      </c>
      <c r="B116" s="25" t="s">
        <v>125</v>
      </c>
      <c r="C116" s="33" t="s">
        <v>8</v>
      </c>
      <c r="D116" s="38">
        <v>300</v>
      </c>
      <c r="E116" s="120"/>
      <c r="F116" s="121"/>
      <c r="G116" s="37">
        <f t="shared" si="38"/>
        <v>0</v>
      </c>
      <c r="H116" s="37">
        <f t="shared" si="39"/>
        <v>0</v>
      </c>
      <c r="I116" s="25" t="s">
        <v>246</v>
      </c>
      <c r="J116" s="27"/>
      <c r="K116" s="95"/>
      <c r="L116" s="32"/>
      <c r="M116" s="138"/>
    </row>
    <row r="117" spans="1:13" ht="15.75" x14ac:dyDescent="0.25">
      <c r="A117" s="148" t="s">
        <v>228</v>
      </c>
      <c r="B117" s="149"/>
      <c r="C117" s="149"/>
      <c r="D117" s="149"/>
      <c r="E117" s="149"/>
      <c r="F117" s="150"/>
      <c r="G117" s="45">
        <f>SUM(G113:G116)</f>
        <v>0</v>
      </c>
      <c r="H117" s="45">
        <f>SUM(H113:H116)</f>
        <v>0</v>
      </c>
      <c r="I117" s="161"/>
      <c r="J117" s="162"/>
      <c r="K117" s="97"/>
      <c r="L117" s="32"/>
      <c r="M117" s="129">
        <v>12127.5</v>
      </c>
    </row>
    <row r="118" spans="1:13" ht="104.45" customHeight="1" x14ac:dyDescent="0.25">
      <c r="A118" s="31">
        <v>51</v>
      </c>
      <c r="B118" s="36" t="s">
        <v>126</v>
      </c>
      <c r="C118" s="33" t="s">
        <v>8</v>
      </c>
      <c r="D118" s="38">
        <v>330</v>
      </c>
      <c r="E118" s="120"/>
      <c r="F118" s="121"/>
      <c r="G118" s="37">
        <f t="shared" ref="G118:G130" si="40">D118*E118</f>
        <v>0</v>
      </c>
      <c r="H118" s="37">
        <f t="shared" ref="H118:H130" si="41">G118+(G118*F118)</f>
        <v>0</v>
      </c>
      <c r="I118" s="25" t="s">
        <v>247</v>
      </c>
      <c r="J118" s="27"/>
      <c r="K118" s="95"/>
      <c r="L118" s="32"/>
      <c r="M118" s="122">
        <v>47190</v>
      </c>
    </row>
    <row r="119" spans="1:13" ht="77.45" customHeight="1" x14ac:dyDescent="0.25">
      <c r="A119" s="31">
        <v>52</v>
      </c>
      <c r="B119" s="28" t="s">
        <v>127</v>
      </c>
      <c r="C119" s="72" t="s">
        <v>8</v>
      </c>
      <c r="D119" s="44">
        <v>150</v>
      </c>
      <c r="E119" s="120"/>
      <c r="F119" s="121"/>
      <c r="G119" s="37">
        <f t="shared" si="40"/>
        <v>0</v>
      </c>
      <c r="H119" s="37">
        <f t="shared" si="41"/>
        <v>0</v>
      </c>
      <c r="I119" s="25" t="s">
        <v>128</v>
      </c>
      <c r="J119" s="27"/>
      <c r="K119" s="95"/>
      <c r="L119" s="32"/>
      <c r="M119" s="122">
        <v>21450</v>
      </c>
    </row>
    <row r="120" spans="1:13" ht="71.45" customHeight="1" x14ac:dyDescent="0.25">
      <c r="A120" s="31">
        <v>53</v>
      </c>
      <c r="B120" s="28" t="s">
        <v>129</v>
      </c>
      <c r="C120" s="72" t="s">
        <v>8</v>
      </c>
      <c r="D120" s="44">
        <v>75</v>
      </c>
      <c r="E120" s="120"/>
      <c r="F120" s="121"/>
      <c r="G120" s="37">
        <f t="shared" si="40"/>
        <v>0</v>
      </c>
      <c r="H120" s="37">
        <f t="shared" si="41"/>
        <v>0</v>
      </c>
      <c r="I120" s="25" t="s">
        <v>128</v>
      </c>
      <c r="J120" s="27"/>
      <c r="K120" s="95"/>
      <c r="L120" s="32"/>
      <c r="M120" s="122">
        <v>10725</v>
      </c>
    </row>
    <row r="121" spans="1:13" ht="63" x14ac:dyDescent="0.25">
      <c r="A121" s="31">
        <v>54</v>
      </c>
      <c r="B121" s="28" t="s">
        <v>130</v>
      </c>
      <c r="C121" s="72" t="s">
        <v>8</v>
      </c>
      <c r="D121" s="44">
        <v>75</v>
      </c>
      <c r="E121" s="120"/>
      <c r="F121" s="121"/>
      <c r="G121" s="37">
        <f t="shared" si="40"/>
        <v>0</v>
      </c>
      <c r="H121" s="37">
        <f t="shared" si="41"/>
        <v>0</v>
      </c>
      <c r="I121" s="25" t="s">
        <v>131</v>
      </c>
      <c r="J121" s="27"/>
      <c r="K121" s="95"/>
      <c r="L121" s="32"/>
      <c r="M121" s="122">
        <v>10725</v>
      </c>
    </row>
    <row r="122" spans="1:13" ht="68.45" customHeight="1" x14ac:dyDescent="0.25">
      <c r="A122" s="31">
        <v>55</v>
      </c>
      <c r="B122" s="28" t="s">
        <v>132</v>
      </c>
      <c r="C122" s="72" t="s">
        <v>8</v>
      </c>
      <c r="D122" s="44">
        <v>75</v>
      </c>
      <c r="E122" s="120"/>
      <c r="F122" s="121"/>
      <c r="G122" s="37">
        <f t="shared" si="40"/>
        <v>0</v>
      </c>
      <c r="H122" s="37">
        <f t="shared" si="41"/>
        <v>0</v>
      </c>
      <c r="I122" s="25" t="s">
        <v>128</v>
      </c>
      <c r="J122" s="27"/>
      <c r="K122" s="95"/>
      <c r="L122" s="32"/>
      <c r="M122" s="122">
        <v>10725</v>
      </c>
    </row>
    <row r="123" spans="1:13" ht="63" x14ac:dyDescent="0.25">
      <c r="A123" s="31">
        <v>56</v>
      </c>
      <c r="B123" s="28" t="s">
        <v>133</v>
      </c>
      <c r="C123" s="72" t="s">
        <v>8</v>
      </c>
      <c r="D123" s="44">
        <v>15</v>
      </c>
      <c r="E123" s="120"/>
      <c r="F123" s="121"/>
      <c r="G123" s="37">
        <f t="shared" si="40"/>
        <v>0</v>
      </c>
      <c r="H123" s="37">
        <f t="shared" si="41"/>
        <v>0</v>
      </c>
      <c r="I123" s="25" t="s">
        <v>131</v>
      </c>
      <c r="J123" s="27"/>
      <c r="K123" s="95"/>
      <c r="L123" s="32"/>
      <c r="M123" s="122">
        <v>2145</v>
      </c>
    </row>
    <row r="124" spans="1:13" ht="71.45" customHeight="1" x14ac:dyDescent="0.25">
      <c r="A124" s="31">
        <v>57</v>
      </c>
      <c r="B124" s="28" t="s">
        <v>134</v>
      </c>
      <c r="C124" s="72" t="s">
        <v>8</v>
      </c>
      <c r="D124" s="44">
        <v>15</v>
      </c>
      <c r="E124" s="120"/>
      <c r="F124" s="121"/>
      <c r="G124" s="37">
        <f t="shared" si="40"/>
        <v>0</v>
      </c>
      <c r="H124" s="37">
        <f t="shared" si="41"/>
        <v>0</v>
      </c>
      <c r="I124" s="25" t="s">
        <v>128</v>
      </c>
      <c r="J124" s="27"/>
      <c r="K124" s="95"/>
      <c r="L124" s="32"/>
      <c r="M124" s="122">
        <v>2145</v>
      </c>
    </row>
    <row r="125" spans="1:13" ht="70.150000000000006" customHeight="1" x14ac:dyDescent="0.25">
      <c r="A125" s="31">
        <v>58</v>
      </c>
      <c r="B125" s="28" t="s">
        <v>135</v>
      </c>
      <c r="C125" s="72" t="s">
        <v>8</v>
      </c>
      <c r="D125" s="44">
        <v>15</v>
      </c>
      <c r="E125" s="120"/>
      <c r="F125" s="121"/>
      <c r="G125" s="37">
        <f t="shared" si="40"/>
        <v>0</v>
      </c>
      <c r="H125" s="37">
        <f t="shared" si="41"/>
        <v>0</v>
      </c>
      <c r="I125" s="25" t="s">
        <v>128</v>
      </c>
      <c r="J125" s="27"/>
      <c r="K125" s="95"/>
      <c r="L125" s="32"/>
      <c r="M125" s="122">
        <v>2145</v>
      </c>
    </row>
    <row r="126" spans="1:13" ht="135" customHeight="1" x14ac:dyDescent="0.25">
      <c r="A126" s="31">
        <v>59</v>
      </c>
      <c r="B126" s="36" t="s">
        <v>136</v>
      </c>
      <c r="C126" s="33" t="s">
        <v>8</v>
      </c>
      <c r="D126" s="38">
        <v>22500</v>
      </c>
      <c r="E126" s="120"/>
      <c r="F126" s="121"/>
      <c r="G126" s="37">
        <f t="shared" si="40"/>
        <v>0</v>
      </c>
      <c r="H126" s="37">
        <f t="shared" si="41"/>
        <v>0</v>
      </c>
      <c r="I126" s="25" t="s">
        <v>248</v>
      </c>
      <c r="J126" s="27"/>
      <c r="K126" s="95"/>
      <c r="L126" s="32"/>
      <c r="M126" s="122">
        <v>22275</v>
      </c>
    </row>
    <row r="127" spans="1:13" s="4" customFormat="1" ht="141.6" customHeight="1" x14ac:dyDescent="0.25">
      <c r="A127" s="31">
        <v>60</v>
      </c>
      <c r="B127" s="23" t="s">
        <v>137</v>
      </c>
      <c r="C127" s="39" t="s">
        <v>8</v>
      </c>
      <c r="D127" s="19">
        <v>6000</v>
      </c>
      <c r="E127" s="120"/>
      <c r="F127" s="121"/>
      <c r="G127" s="37">
        <f t="shared" si="40"/>
        <v>0</v>
      </c>
      <c r="H127" s="37">
        <f t="shared" si="41"/>
        <v>0</v>
      </c>
      <c r="I127" s="41" t="s">
        <v>138</v>
      </c>
      <c r="J127" s="17"/>
      <c r="K127" s="91"/>
      <c r="L127" s="18"/>
      <c r="M127" s="122">
        <v>9900</v>
      </c>
    </row>
    <row r="128" spans="1:13" ht="96.6" customHeight="1" x14ac:dyDescent="0.25">
      <c r="A128" s="31">
        <v>61</v>
      </c>
      <c r="B128" s="28" t="s">
        <v>139</v>
      </c>
      <c r="C128" s="35" t="s">
        <v>8</v>
      </c>
      <c r="D128" s="14">
        <v>7500</v>
      </c>
      <c r="E128" s="120"/>
      <c r="F128" s="121"/>
      <c r="G128" s="37">
        <f t="shared" si="40"/>
        <v>0</v>
      </c>
      <c r="H128" s="37">
        <f t="shared" si="41"/>
        <v>0</v>
      </c>
      <c r="I128" s="25" t="s">
        <v>140</v>
      </c>
      <c r="J128" s="27"/>
      <c r="K128" s="95"/>
      <c r="L128" s="32"/>
      <c r="M128" s="122">
        <v>1237.5</v>
      </c>
    </row>
    <row r="129" spans="1:13" ht="72" customHeight="1" x14ac:dyDescent="0.25">
      <c r="A129" s="31">
        <v>62</v>
      </c>
      <c r="B129" s="28" t="s">
        <v>141</v>
      </c>
      <c r="C129" s="35" t="s">
        <v>8</v>
      </c>
      <c r="D129" s="14">
        <v>300</v>
      </c>
      <c r="E129" s="120"/>
      <c r="F129" s="121"/>
      <c r="G129" s="37">
        <f t="shared" si="40"/>
        <v>0</v>
      </c>
      <c r="H129" s="37">
        <f t="shared" si="41"/>
        <v>0</v>
      </c>
      <c r="I129" s="25" t="s">
        <v>250</v>
      </c>
      <c r="J129" s="27"/>
      <c r="K129" s="95"/>
      <c r="L129" s="32"/>
      <c r="M129" s="122">
        <v>4290</v>
      </c>
    </row>
    <row r="130" spans="1:13" s="4" customFormat="1" ht="124.15" customHeight="1" x14ac:dyDescent="0.25">
      <c r="A130" s="31">
        <v>63</v>
      </c>
      <c r="B130" s="23" t="s">
        <v>142</v>
      </c>
      <c r="C130" s="39" t="s">
        <v>8</v>
      </c>
      <c r="D130" s="19">
        <v>22500</v>
      </c>
      <c r="E130" s="120"/>
      <c r="F130" s="121"/>
      <c r="G130" s="37">
        <f t="shared" si="40"/>
        <v>0</v>
      </c>
      <c r="H130" s="37">
        <f t="shared" si="41"/>
        <v>0</v>
      </c>
      <c r="I130" s="16" t="s">
        <v>233</v>
      </c>
      <c r="J130" s="17"/>
      <c r="K130" s="91"/>
      <c r="L130" s="18"/>
      <c r="M130" s="122">
        <v>24750</v>
      </c>
    </row>
  </sheetData>
  <mergeCells count="37">
    <mergeCell ref="B39:J39"/>
    <mergeCell ref="B63:J63"/>
    <mergeCell ref="A38:F38"/>
    <mergeCell ref="A44:F44"/>
    <mergeCell ref="A54:F54"/>
    <mergeCell ref="B3:I3"/>
    <mergeCell ref="B4:I4"/>
    <mergeCell ref="B10:I10"/>
    <mergeCell ref="B112:J112"/>
    <mergeCell ref="I74:J74"/>
    <mergeCell ref="I107:J107"/>
    <mergeCell ref="B49:J49"/>
    <mergeCell ref="B18:J18"/>
    <mergeCell ref="A60:F60"/>
    <mergeCell ref="A67:F67"/>
    <mergeCell ref="A74:F74"/>
    <mergeCell ref="A87:F87"/>
    <mergeCell ref="A107:F107"/>
    <mergeCell ref="B83:J83"/>
    <mergeCell ref="I22:J22"/>
    <mergeCell ref="I60:J60"/>
    <mergeCell ref="A7:J7"/>
    <mergeCell ref="A8:J8"/>
    <mergeCell ref="A9:J9"/>
    <mergeCell ref="A117:F117"/>
    <mergeCell ref="A102:D102"/>
    <mergeCell ref="I117:J117"/>
    <mergeCell ref="I54:J54"/>
    <mergeCell ref="B31:J31"/>
    <mergeCell ref="I38:J38"/>
    <mergeCell ref="I44:J44"/>
    <mergeCell ref="B68:J68"/>
    <mergeCell ref="B104:J104"/>
    <mergeCell ref="I67:J67"/>
    <mergeCell ref="B55:I55"/>
    <mergeCell ref="B95:J95"/>
    <mergeCell ref="A22:F22"/>
  </mergeCells>
  <phoneticPr fontId="9" type="noConversion"/>
  <pageMargins left="0.25" right="0.25" top="0.75" bottom="0.75" header="0.3" footer="0.3"/>
  <pageSetup paperSize="9" scale="60" firstPageNumber="0" fitToHeight="0" pageOrder="overThenDown" orientation="landscape" verticalDpi="300" r:id="rId1"/>
  <headerFooter>
    <oddFooter>&amp;R&amp;P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Statusas xmlns="bd76807b-7035-44a2-93ee-9bb18f0b649c" xsi:nil="true"/>
    <Tags xmlns="bd76807b-7035-44a2-93ee-9bb18f0b649c">Įveskite pasirinkimą #1</Tag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CA3386D8-7239-46B6-A1C1-C83E5D120C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B18F32-203A-4FF7-ABC8-1AEC602252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85-147 pikimo dalys</vt:lpstr>
      <vt:lpstr>'85-147 pikimo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Elžbieta Taločkaitė</cp:lastModifiedBy>
  <cp:revision>9</cp:revision>
  <cp:lastPrinted>2026-02-09T08:26:59Z</cp:lastPrinted>
  <dcterms:created xsi:type="dcterms:W3CDTF">2016-09-15T08:33:18Z</dcterms:created>
  <dcterms:modified xsi:type="dcterms:W3CDTF">2026-07-09T09:06:59Z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